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0" yWindow="780" windowWidth="17256" windowHeight="9684"/>
  </bookViews>
  <sheets>
    <sheet name="TDSheet" sheetId="1" r:id="rId1"/>
  </sheets>
  <calcPr calcId="145621"/>
</workbook>
</file>

<file path=xl/calcChain.xml><?xml version="1.0" encoding="utf-8"?>
<calcChain xmlns="http://schemas.openxmlformats.org/spreadsheetml/2006/main">
  <c r="X154" i="1" l="1"/>
  <c r="X153" i="1"/>
  <c r="X152" i="1"/>
  <c r="X151" i="1"/>
  <c r="X150" i="1"/>
  <c r="X149" i="1"/>
  <c r="X148" i="1"/>
  <c r="X147" i="1"/>
  <c r="X146" i="1"/>
  <c r="X145" i="1"/>
  <c r="X144" i="1"/>
  <c r="X143" i="1"/>
  <c r="X142" i="1"/>
  <c r="X141" i="1"/>
  <c r="X140" i="1"/>
  <c r="X139" i="1"/>
  <c r="X138" i="1"/>
  <c r="X137" i="1"/>
  <c r="X136" i="1"/>
  <c r="X135" i="1"/>
  <c r="X134" i="1"/>
  <c r="X133" i="1"/>
  <c r="X132" i="1"/>
  <c r="X131" i="1"/>
  <c r="X130" i="1"/>
  <c r="X129" i="1"/>
  <c r="X128" i="1"/>
  <c r="X127" i="1"/>
  <c r="X126" i="1"/>
  <c r="X125" i="1"/>
  <c r="X124" i="1"/>
  <c r="X123" i="1"/>
  <c r="X122" i="1"/>
  <c r="X121" i="1"/>
  <c r="X120" i="1"/>
  <c r="X119" i="1"/>
  <c r="X118" i="1"/>
  <c r="X117" i="1"/>
  <c r="X116" i="1"/>
  <c r="X115" i="1"/>
  <c r="X114" i="1"/>
  <c r="X113" i="1"/>
  <c r="X112" i="1"/>
  <c r="X111" i="1"/>
  <c r="X110" i="1"/>
  <c r="X109" i="1"/>
  <c r="X108" i="1"/>
  <c r="X107" i="1"/>
  <c r="X106" i="1"/>
  <c r="X105" i="1"/>
  <c r="X104" i="1"/>
  <c r="X103" i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155" i="1" l="1"/>
</calcChain>
</file>

<file path=xl/sharedStrings.xml><?xml version="1.0" encoding="utf-8"?>
<sst xmlns="http://schemas.openxmlformats.org/spreadsheetml/2006/main" count="1075" uniqueCount="202">
  <si>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</si>
  <si>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</si>
  <si>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</si>
  <si>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</si>
  <si>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</si>
  <si>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</si>
  <si>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</si>
  <si>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</si>
  <si>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</si>
  <si>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</si>
  <si>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</si>
  <si>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</si>
  <si>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</si>
  <si>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</si>
  <si>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</si>
  <si>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</si>
  <si>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</si>
  <si>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</si>
  <si>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</si>
  <si>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</si>
  <si>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</si>
  <si>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</si>
  <si>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</si>
  <si>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</si>
  <si>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</si>
  <si>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</si>
  <si>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</si>
  <si>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</si>
  <si>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</si>
  <si>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</si>
  <si>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</si>
  <si>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</si>
  <si>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</si>
  <si>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</si>
  <si>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</si>
  <si>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</si>
  <si>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</si>
  <si>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</si>
  <si>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</si>
  <si>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</si>
  <si>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</si>
  <si>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</si>
  <si>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</si>
  <si>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</si>
  <si>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</si>
  <si>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</si>
  <si>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</si>
  <si>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</si>
  <si>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</si>
  <si>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ООО "Самарские коммунальные системы"</t>
  </si>
  <si>
    <t>г. Самара, ул. Антонова-Овсеенко, д. 48</t>
  </si>
  <si>
    <t>наименование поставщика</t>
  </si>
  <si>
    <t>Выключатель автоматический ВА47-100 63А 3P C 10кА ГОСТ 9098-78</t>
  </si>
  <si>
    <t>См. Наименование</t>
  </si>
  <si>
    <t>Выключатель автоматический S201-C20 20А 1P C 6кА ГОСТ 9098-78</t>
  </si>
  <si>
    <t>Выключатель автоматический S201-C16 16А 1P C 6кА ГОСТ 9098-78</t>
  </si>
  <si>
    <t>Выключатель автоматический S201-C25 25А 1P C 6кА ГОСТ 9098-78</t>
  </si>
  <si>
    <t>Выключатель автоматический АП50 16А 2P C 5кА ГОСТ 9098-78</t>
  </si>
  <si>
    <t>Выключатель автоматический АП50-3МТ 50А 3P C 5кА ГОСТ 9098-78</t>
  </si>
  <si>
    <t>Выключатель автоматический ВА47-29 25А 1P C 4,5кА ГОСТ 9098-78</t>
  </si>
  <si>
    <t>Выключатель автоматический А3716Ф 25А 3P C 6кА ГОСТ 9098-78</t>
  </si>
  <si>
    <t>Выключатель автоматический А3716Ф 40А 3P C 6кА ГОСТ 9098-78</t>
  </si>
  <si>
    <t>Выключатель автоматический А3716Ф 80А 3P C 6кА ГОСТ 9098-78</t>
  </si>
  <si>
    <t>Выключатель автоматический АП50-3МТ 25А 3P C 5кА ГОСТ 9098-78</t>
  </si>
  <si>
    <t>Выключатель автоматический АП50Б-3МТ 16А 3P C 5кА ГОСТ 9098-78</t>
  </si>
  <si>
    <t>Выключатель автоматический ВА47-29 2А 1P C 4,5кА ГОСТ 9098-78</t>
  </si>
  <si>
    <t>Выключатель автоматический ВА04-36 250А 3P C 10кА ГОСТ 9098-78</t>
  </si>
  <si>
    <t>Выключатель автоматический ВА51-39 630А 3P C 40кА ГОСТ 9098-78</t>
  </si>
  <si>
    <t>Выключатель автоматический ВА47-29 32А 3P C 4,5кА ГОСТ 9098-78</t>
  </si>
  <si>
    <t>Выключатель автоматический ВА47-100 100А 3P C 10кА ГОСТ 9098-78</t>
  </si>
  <si>
    <t>Выключатель автоматический ВА47-29 10А 3P C 4,5кА ГОСТ 9098-78</t>
  </si>
  <si>
    <t>Выключатель автоматический ВА47-29 63А 3P D 4,5кА ГОСТ 9098-78</t>
  </si>
  <si>
    <t>Выключатель автоматический iC60N 25А 1P C 6кА ГОСТ 9098-78</t>
  </si>
  <si>
    <t>Выключатель автоматический ВА47-29 6А 1P C 4,5кА ГОСТ 9098-78</t>
  </si>
  <si>
    <t>Выключатель автоматический ВА47-29 25А 3P C 4,5кА ГОСТ 9098-78</t>
  </si>
  <si>
    <t>Выключатель автоматический ВА47-63 16А 1P C 4,5кА ГОСТ 9098-78</t>
  </si>
  <si>
    <t>Выключатель автоматический ВА47-63 25А 1P C 4,5кА ГОСТ 9098-78</t>
  </si>
  <si>
    <t>Выключатель автоматический ВА47-63 32А 1P C 4,5кА ГОСТ 9098-78</t>
  </si>
  <si>
    <t>Выключатель автоматический ВА47-29 40А 3P C 4,5кА ГОСТ 9098-78</t>
  </si>
  <si>
    <t>Выключатель автоматический ВА88-35 160А 3P C 35кА ГОСТ 9098-78</t>
  </si>
  <si>
    <t>Выключатель автоматический ВА88-33 160А 3P C 35кА ГОСТ 9098-78</t>
  </si>
  <si>
    <t>Выключатель автоматический iC60N 50А 3P C 6кА ГОСТ 9098-78</t>
  </si>
  <si>
    <t>Выключатель автоматический ВА47-100 25А 3P C 10кА ГОСТ 9098-78</t>
  </si>
  <si>
    <t>Выключатель автоматический iC60N 32А 1P C 6кА ГОСТ 9098-78</t>
  </si>
  <si>
    <t>Выключатель автоматический iC60N 40А 1P C 6кА ГОСТ 9098-78</t>
  </si>
  <si>
    <t>Выключатель автоматический iC60N 63А 3P C 6кА ГОСТ 9098-78</t>
  </si>
  <si>
    <t>Выключатель автоматический iC60N 16А 3P C 6кА ГОСТ 9098-78</t>
  </si>
  <si>
    <t>Выключатель автоматический iC60N 25А 3P C 6кА ГОСТ 9098-78</t>
  </si>
  <si>
    <t>Выключатель автоматический iC60N 40А 3P C 6кА ГОСТ 9098-78</t>
  </si>
  <si>
    <t>Выключатель автоматический iC60N 10А 1P C 6кА ГОСТ 9098-78</t>
  </si>
  <si>
    <t>Выключатель автоматический дифференциальный АВДТ 32 25А N+3P C 6кА ГОСТ 9098-78</t>
  </si>
  <si>
    <t>Выключатель автоматический ВА47-29 25А 2P C 4,5кА ГОСТ 9098-78</t>
  </si>
  <si>
    <t>Выключатель автоматический ВА47-29 16А 3P D 4,5кА ГОСТ 9098-78</t>
  </si>
  <si>
    <t>Выключатель автоматический ВА47-29 50А 3P C 4,5кА ГОСТ 9098-78</t>
  </si>
  <si>
    <t>Выключатель автоматический BH-D6 10А 1P C 6кА ГОСТ 9098-78</t>
  </si>
  <si>
    <t>Выключатель автоматический BH-D6 16А 1P C 6кА ГОСТ 9098-78</t>
  </si>
  <si>
    <t>Выключатель автоматический BH-D6 50А 1P C 6кА ГОСТ 9098-78</t>
  </si>
  <si>
    <t>Выключатель автоматический BH-D6 63А 1P C 6кА ГОСТ 9098-78</t>
  </si>
  <si>
    <t>Выключатель автоматический ВА47-29 50А 2P C 4,5кА ГОСТ 9098-78</t>
  </si>
  <si>
    <t>Выключатель автоматический ВА04-36 160А 3P C 18кА ГОСТ 9098-78</t>
  </si>
  <si>
    <t>Выключатель 1-кл. 250В 6А IP20 с/у ГОСТ Р 51324.1-2012</t>
  </si>
  <si>
    <t>Выключатель 2-кл. 250В 10А IP20 о/у ГОСТ Р 51324.1-2012</t>
  </si>
  <si>
    <t>Выключатель ВС20-1-0-ГБ 1-кл. 250В 10А IP44 о/у ГОСТ Р 51324.1-2012</t>
  </si>
  <si>
    <t>Выключатель 1-кл. 250В 10А IP20 с/у ГОСТ Р 51324.1-2012</t>
  </si>
  <si>
    <t>Выключатель 1-кл. 250В 10А IP20 о/у ГОСТ Р 51324.1-2012</t>
  </si>
  <si>
    <t>Выключатель проходной 2-кл. 250В 10А IP54 о/у ГОСТ Р 51324.1-2012</t>
  </si>
  <si>
    <t>Выключатель проходной 1-кл. 250В 10А IP54 о/у ГОСТ Р 51324.1-2012</t>
  </si>
  <si>
    <t>Выключатель 2-кл. 250В 16А IP20 с/у ГОСТ Р 51324.1-2012</t>
  </si>
  <si>
    <t>Выключатель ВС20-2-0-ФСр 2-кл. 250В 10А IP54 о/у ГОСТ Р 51324.1-2012</t>
  </si>
  <si>
    <t>Выключатель ВС20-1-0-ФСр 1-кл. 250В 10А IP54 о/у ГОСТ Р 51324.1-2012</t>
  </si>
  <si>
    <t>Выключатель E2MV10-021-10 1-кл. 220В 10А IP20 с/у ГОСТ Р 51324.1-2012</t>
  </si>
  <si>
    <t>Выключатель проходной 2-кл. 230В 10А IP20 с/у ГОСТ Р 51324.1-2012</t>
  </si>
  <si>
    <t>Выключатель VIVA однополюсный 2 мод 1-кл. 250В 16А с/у</t>
  </si>
  <si>
    <t>Переключатель клавишный IRS-201-1A3-R 35А ГОСТ IEC 60947-5-1-2014</t>
  </si>
  <si>
    <t>Переключатель LAY5-BD25 10А двухпозиционный ГОСТ IEC 60947-5-1-2014</t>
  </si>
  <si>
    <t>Переключатель LAY5-BD33 10А трехпозиционный ГОСТ IEC 60947-5-1-2014</t>
  </si>
  <si>
    <t>Переключатель ALCLR-22 7,5А трехпозиционный ГОСТ IEC 60947-5-1-2014</t>
  </si>
  <si>
    <t>Выключатель путевой ВП-4М-2 2,5А ГОСТ IEC 60947-5-1-2014</t>
  </si>
  <si>
    <t>Тумблер MTS-102 3А 250В ГОСТ 27383-87</t>
  </si>
  <si>
    <t>Приставка контактная ПКЛ-20-УХЛ4 RU C-RU.АЮ05.B00072</t>
  </si>
  <si>
    <t>Приставка контактная ПКИ-22 2з+2р RU C-RU.АЮ05.B00072</t>
  </si>
  <si>
    <t>Приставка контактная ПКЛ-22.04А 2з+2р RU C-RU.АЮ05.B00072</t>
  </si>
  <si>
    <t>Приставка выдержки времени ПВИ-13 ГОСТ IEC 60947-5-1-2014</t>
  </si>
  <si>
    <t>Контактор ESB24-40 4НО 24А 230В ГОСТ IEC 60947-4-1-2021</t>
  </si>
  <si>
    <t>Контактор КВТ-1,14-2,5/160 160А 220...380В У3 ГОСТ IEC 60947-4-1-2021</t>
  </si>
  <si>
    <t>Контактор КВТ2-1,14-5/630 630А 220В УХЛ2 ГОСТ IEC 60947-4-1-2021</t>
  </si>
  <si>
    <t>Контактор КМИ-49512 1НО+1НЗ 95А 230В ГОСТ IEC 60947-4-1-2021</t>
  </si>
  <si>
    <t>Контактор КТИ-5115 1НО 115А 230В ГОСТ IEC 60947-4-1-2021</t>
  </si>
  <si>
    <t>Контактор ESB63-40N-06 4НО 63А 230В ГОСТ IEC 60947-4-1-2021</t>
  </si>
  <si>
    <t>Контактор КМИ-11811 1НЗ 18А 230В ГОСТ IEC 60947-4-1-2021</t>
  </si>
  <si>
    <t>Контактор КМИ-22510 1НО 25А 230В ГОСТ IEC 60947-4-1-2021</t>
  </si>
  <si>
    <t>Контактор КМИ-22511 1НЗ 25А 230В ГОСТ IEC 60947-4-1-2021</t>
  </si>
  <si>
    <t>Контактор КМИ-23210 1НО 32А 230В ГОСТ IEC 60947-4-1-2021</t>
  </si>
  <si>
    <t>Контактор КМИ-23211 1НЗ 32А 230В ГОСТ IEC 60947-4-1-2021</t>
  </si>
  <si>
    <t>Контактор КМИ-34012 1НО+1НЗ 40А 230В ГОСТ IEC 60947-4-1-2021</t>
  </si>
  <si>
    <t>Контактор КМИ-46512 1НО+1НЗ 65А 230В ГОСТ IEC 60947-4-1-2021</t>
  </si>
  <si>
    <t>Контактор КТИ-51503 2НО 150А 230В ГОСТ IEC 60947-4-1-2021</t>
  </si>
  <si>
    <t>Контактор S-N25CX AC230V 2НО+2НЗ 50А 230В ГОСТ IEC 60947-4-1-2021</t>
  </si>
  <si>
    <t>Контактор КТИ-51153 2НО 115А 230В ГОСТ IEC 60947-4-1-2021</t>
  </si>
  <si>
    <t>Пускатель ПМЛ-2220 25А 220В IP54 УХЛ3 ГОСТ Р 50030.4.1-2012</t>
  </si>
  <si>
    <t>Пускатель ПМ12-010101 1Р 10А 220В IP00 УХЛ4 ГОСТ Р 50030.4.1-2012</t>
  </si>
  <si>
    <t>Пускатель ПМ12-040 40А 380В ГОСТ Р 50030.4.1-2012</t>
  </si>
  <si>
    <t>Пускатель ПМ12-063201 2з+2P 63А 220В IP00 ГОСТ Р 50030.4.1-2012</t>
  </si>
  <si>
    <t>Пускатель ПМЛ-2100 25А 380В ГОСТ Р 50030.4.1-2012</t>
  </si>
  <si>
    <t>Пускатель ПМ12-010500 4НО+4НЗ 36В ГОСТ Р 50030.4.1-2012</t>
  </si>
  <si>
    <t>Пускатель ПМ12-025500 25А 36В ГОСТ Р 50030.4.1-2012</t>
  </si>
  <si>
    <t>Пускатель ПМ12-025150 220В ГОСТ Р 50030.4.1-2012</t>
  </si>
  <si>
    <t>Пускатель ПМ12-040500 40А 220В ГОСТ Р 50030.4.1-2012</t>
  </si>
  <si>
    <t>Пускатель ПМ12-160150 ГОСТ Р 50030.4.1-2012</t>
  </si>
  <si>
    <t>Пускатель ПРК32-4 4А 660В ГОСТ Р 50030.4.1-2012</t>
  </si>
  <si>
    <t>Пускатель ПМ12-025500 25А 220В ГОСТ 2491-82</t>
  </si>
  <si>
    <t>Пускатель ПМ12-040500 40А 36В ГОСТ 2491-82</t>
  </si>
  <si>
    <t>Пускатель ПМ12-010500 4НО+2НЗ 10А 220В ТУ 3482-013-59826184-2016</t>
  </si>
  <si>
    <t>Устройство плавного пуска SL-GJ3-055 с RS485</t>
  </si>
  <si>
    <t>Устройство плавного пуска БСТ-12Р/380-32 12А 380В 5,5кВт</t>
  </si>
  <si>
    <t>Кнопка управления LAY5-BA21 IP40 1НО без подсветки черная ГОСТ IEC 60947-1-2017</t>
  </si>
  <si>
    <t>Кнопка управления LAY5-BA42 IP40 1НЗ без подсветки красная ГОСТ IEC 60947-1-2017</t>
  </si>
  <si>
    <t>Кнопка управления ABLFS-22 IP40 зеленая ГОСТ IEC 60947-1-2017</t>
  </si>
  <si>
    <t>Кнопка управления ABLFS-22 IP40 красная ГОСТ IEC 60947-1-2017</t>
  </si>
  <si>
    <t>Пост кнопочный ПКЕ-212-2 660В IP40 У3 ГОСТ IEC 60947-1-2017</t>
  </si>
  <si>
    <t>Пост кнопочный ПКТ-40 660В IP30 с кнопками 4шт ГОСТ IEC 60947-1-2017</t>
  </si>
  <si>
    <t>Пост кнопочный ПКТ-60 660В IP54 с кнопками 6шт ГОСТ IEC 60947-1-2017</t>
  </si>
  <si>
    <t>Выключатель кнопочный КЕ011 IP40 черный ГОСТ IEC 60947-1-2017</t>
  </si>
  <si>
    <t>Пост кнопочный ПКЕ-222-2 660В IP54 У3 ГОСТ IEC 60947-1-2017</t>
  </si>
  <si>
    <t>Выключатель кнопочный КЕ011 IP40 зеленый ГОСТ IEC 60947-1-2017</t>
  </si>
  <si>
    <t>Кнопка управления AEA-22 IP40 красная ГОСТ IEC 60947-1-2017</t>
  </si>
  <si>
    <t>Реле промежуточное РЭК-77 10А 24В 3ПК AC ГОСТ 11152-82</t>
  </si>
  <si>
    <t>Реле времени РВ-248 220В AC ГОСТ 17523-85</t>
  </si>
  <si>
    <t>Реле напряжения РКНФ-1-1 8А 400В AC УХЛ4 ГОСТ 3698-82</t>
  </si>
  <si>
    <t>Реле тока РТ-84/1 10А ГОСТ 3698-82</t>
  </si>
  <si>
    <t>Реле указательное РУ-21 0,15А ГОСТ 11152-82</t>
  </si>
  <si>
    <t>Реле напряжения РН-54/160 160В ГОСТ 3698-82</t>
  </si>
  <si>
    <t>Реле тепловое РТИ-5371 90...120А ГОСТ 16308-84</t>
  </si>
  <si>
    <t>Реле тепловое РТИ-1305 0,63...1А ГОСТ 16308-84</t>
  </si>
  <si>
    <t>Реле тепловое РТИ-1316 9...13А ГОСТ 16308-84</t>
  </si>
  <si>
    <t>Реле контроля фаз ЕЛ-11 8А 220...380В AC У3 ГОСТ 3698-82</t>
  </si>
  <si>
    <t>Реле тепловое РТИ-3357 37...50А ГОСТ 16308-84</t>
  </si>
  <si>
    <t>Реле тепловое РТИ-1307 1,6...2,5А ГОСТ 16308-84</t>
  </si>
  <si>
    <t>Реле тепловое РТИ-1308 2,5...4А ГОСТ 16308-84</t>
  </si>
  <si>
    <t>Реле тепловое РТИ-1310 4...6А ГОСТ 16308-84</t>
  </si>
  <si>
    <t>Реле тепловое РТИ-1314 7...10А ГОСТ 16308-84</t>
  </si>
  <si>
    <t>Реле тепловое РТИ-1321 12...18А ГОСТ 16308-84</t>
  </si>
  <si>
    <t>Реле тепловое РТИ-3355 30...40А ГОСТ 16308-84</t>
  </si>
  <si>
    <t>Реле промежуточное 55.34.8.230.0040 7А 230В DC ГОСТ 11152-82</t>
  </si>
  <si>
    <t>Реле контроля фаз ЕЛ-11М-15 8А 400В 2ПК УХЛ2 ГОСТ 3698-82</t>
  </si>
  <si>
    <t>Фотореле ФР-601 LFR20-601-2200-003 10А 220В AC IP44 2,2кВт ГОСТ Р 51324.2.1-2012</t>
  </si>
  <si>
    <t>Реле промежуточное 40.52.9.024.0000 8А 24В DC ГОСТ 11152-82</t>
  </si>
  <si>
    <t>Реле тепловое токовое РТТ-111 16А ГОСТ 16308-84</t>
  </si>
  <si>
    <t>Реле тепловое токовое РТТ-321 136...184А ГОСТ 16308-84</t>
  </si>
  <si>
    <t>Реле промежуточное РП-23 24...220В AC/DC ГОСТ 11152-82</t>
  </si>
  <si>
    <t>Реле импульсное РИС-Э2М 2А 250В AC ГОСТ 16022-83</t>
  </si>
  <si>
    <t>Реле контроля фаз RM35TF 5А 250В 2ПК AC/DC ГОСТ 3698-82</t>
  </si>
  <si>
    <t>Реле промежуточное РЭП-36-21 220В 4з+4р IP40 УХЛ4  ГОСТ 11152-82</t>
  </si>
  <si>
    <t>Реле промежуточное РЭП 36-11 220В 4з+4р AC IP40 ГОСТ 11152-82</t>
  </si>
  <si>
    <t>Реле промежуточное SR-204.D ГОСТ 11152-82</t>
  </si>
  <si>
    <t>Реле промежуточное RP-407 5А ГОСТ 11152-82</t>
  </si>
  <si>
    <t>Реле промежуточное SR-203.D ГОСТ 11152-82</t>
  </si>
  <si>
    <t>Реле времени РЭВ-813 УЗ 10А 220В 1з+1р DC ГОСТ 17523-85</t>
  </si>
  <si>
    <t>Реле промежуточное MR-207A 5А ГОСТ 11152-82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</si>
  <si>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</si>
  <si>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</si>
  <si>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 xml:space="preserve">УСЛОВИЯ ЗАКЛЮЧЕНИЯ ДОГОВОРА ( Техническое предложение +ЦЕНОВОЕ ПРЕДЛОЖЕНИЕ) на поставку ТМЦ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</si>
</sst>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1"/>
    <xf numFmtId="0" fontId="1" fillId="0" borderId="1"/>
  </cellStyleXfs>
  <cellXfs count="50">
    <xf numFmtId="0" fontId="0" fillId="0" borderId="0" xfId="0"/>
    <xf numFmtId="0" fontId="7" fillId="0" borderId="2" xfId="0" applyNumberFormat="1" applyFont="1" applyBorder="1" applyAlignment="1">
      <alignment horizontal="center" vertical="center" wrapText="1"/>
    </xf>
    <xf numFmtId="0" fontId="10" fillId="5" borderId="10" xfId="1" applyNumberFormat="1" applyFont="1" applyFill="1" applyBorder="1" applyAlignment="1">
      <alignment horizontal="left" vertical="top" wrapText="1"/>
    </xf>
    <xf numFmtId="0" fontId="10" fillId="5" borderId="11" xfId="1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vertical="center"/>
    </xf>
    <xf numFmtId="0" fontId="2" fillId="0" borderId="1" xfId="0" applyNumberFormat="1" applyFont="1" applyBorder="1" applyAlignment="1">
      <alignment horizontal="right"/>
    </xf>
    <xf numFmtId="0" fontId="0" fillId="0" borderId="0" xfId="0" applyNumberFormat="1"/>
    <xf numFmtId="0" fontId="3" fillId="0" borderId="1" xfId="0" applyNumberFormat="1" applyFont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/>
    </xf>
    <xf numFmtId="0" fontId="6" fillId="3" borderId="2" xfId="0" applyNumberFormat="1" applyFont="1" applyFill="1" applyBorder="1" applyAlignment="1">
      <alignment horizontal="center" vertical="top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0" fillId="5" borderId="10" xfId="1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0" fillId="5" borderId="11" xfId="1" applyNumberFormat="1" applyFont="1" applyFill="1" applyBorder="1" applyAlignment="1">
      <alignment horizontal="center" vertical="center" wrapText="1"/>
    </xf>
    <xf numFmtId="0" fontId="9" fillId="0" borderId="10" xfId="1" applyNumberFormat="1" applyFont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right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center"/>
    </xf>
    <xf numFmtId="0" fontId="0" fillId="0" borderId="2" xfId="0" applyNumberFormat="1" applyFill="1" applyBorder="1" applyAlignment="1">
      <alignment horizontal="right" vertical="center"/>
    </xf>
    <xf numFmtId="0" fontId="0" fillId="0" borderId="0" xfId="0" applyNumberFormat="1" applyFill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8" fillId="0" borderId="7" xfId="0" applyNumberFormat="1" applyFont="1" applyBorder="1" applyAlignment="1">
      <alignment horizontal="left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4" borderId="9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72"/>
  <sheetViews>
    <sheetView tabSelected="1" zoomScale="50" zoomScaleNormal="50" workbookViewId="0">
      <selection activeCell="AC20" sqref="AC20"/>
    </sheetView>
  </sheetViews>
  <sheetFormatPr defaultColWidth="10.42578125" defaultRowHeight="11.4" customHeight="1" x14ac:dyDescent="0.2"/>
  <cols>
    <col min="1" max="1" width="9.7109375" style="4" customWidth="1"/>
    <col min="2" max="2" width="12.140625" style="5" customWidth="1"/>
    <col min="3" max="3" width="21.85546875" style="5" customWidth="1"/>
    <col min="4" max="4" width="32.140625" style="5" customWidth="1"/>
    <col min="5" max="5" width="29.7109375" style="5" customWidth="1"/>
    <col min="6" max="6" width="8.85546875" style="5" customWidth="1"/>
    <col min="7" max="7" width="14.7109375" style="5" customWidth="1"/>
    <col min="8" max="8" width="19.42578125" style="5" customWidth="1"/>
    <col min="9" max="9" width="19.5703125" style="5" customWidth="1"/>
    <col min="10" max="10" width="10" style="4" customWidth="1"/>
    <col min="11" max="21" width="5.28515625" style="5" customWidth="1"/>
    <col min="22" max="22" width="4.7109375" style="5" customWidth="1"/>
    <col min="23" max="23" width="17.28515625" style="5" customWidth="1"/>
    <col min="24" max="24" width="22.42578125" style="6" customWidth="1"/>
    <col min="25" max="25" width="16" style="5" customWidth="1"/>
    <col min="26" max="26" width="27.7109375" style="5" customWidth="1"/>
    <col min="27" max="27" width="14.140625" style="5" customWidth="1"/>
    <col min="28" max="28" width="15.7109375" style="5" customWidth="1"/>
    <col min="29" max="29" width="15.85546875" style="5" customWidth="1"/>
    <col min="30" max="30" width="17.140625" style="5" customWidth="1"/>
    <col min="31" max="31" width="15.85546875" style="5" customWidth="1"/>
    <col min="32" max="32" width="15.42578125" style="5" customWidth="1"/>
    <col min="33" max="33" width="15.85546875" style="5" customWidth="1"/>
    <col min="34" max="34" width="10.140625" style="5" customWidth="1"/>
    <col min="35" max="16384" width="10.42578125" style="8"/>
  </cols>
  <sheetData>
    <row r="1" spans="1:34" ht="15" customHeight="1" x14ac:dyDescent="0.25">
      <c r="AG1" s="7" t="s">
        <v>0</v>
      </c>
    </row>
    <row r="2" spans="1:34" s="5" customFormat="1" ht="31.95" customHeight="1" x14ac:dyDescent="0.2">
      <c r="A2" s="9" t="s">
        <v>201</v>
      </c>
      <c r="J2" s="4"/>
      <c r="X2" s="6"/>
    </row>
    <row r="3" spans="1:34" s="5" customFormat="1" ht="18" customHeight="1" x14ac:dyDescent="0.2">
      <c r="A3" s="10" t="s">
        <v>1</v>
      </c>
      <c r="B3" s="11"/>
      <c r="C3" s="12"/>
      <c r="D3" s="12"/>
      <c r="E3" s="12"/>
      <c r="F3" s="12"/>
      <c r="G3" s="12"/>
      <c r="H3" s="12"/>
      <c r="I3" s="12"/>
      <c r="J3" s="12"/>
      <c r="X3" s="6"/>
    </row>
    <row r="4" spans="1:34" s="5" customFormat="1" ht="36" customHeight="1" x14ac:dyDescent="0.2">
      <c r="A4" s="13" t="s">
        <v>2</v>
      </c>
      <c r="B4" s="11"/>
      <c r="C4" s="12"/>
      <c r="D4" s="12"/>
      <c r="E4" s="12"/>
      <c r="F4" s="12"/>
      <c r="G4" s="12"/>
      <c r="H4" s="12"/>
      <c r="I4" s="12"/>
      <c r="J4" s="12"/>
      <c r="X4" s="6"/>
    </row>
    <row r="5" spans="1:34" ht="25.95" customHeight="1" x14ac:dyDescent="0.2">
      <c r="A5" s="13" t="s">
        <v>3</v>
      </c>
      <c r="B5" s="11"/>
      <c r="C5" s="12"/>
      <c r="D5" s="12"/>
      <c r="E5" s="12"/>
      <c r="F5" s="12"/>
      <c r="G5" s="12"/>
      <c r="H5" s="12"/>
      <c r="I5" s="12"/>
      <c r="J5" s="12"/>
    </row>
    <row r="6" spans="1:34" ht="13.05" customHeight="1" x14ac:dyDescent="0.2"/>
    <row r="7" spans="1:34" ht="37.950000000000003" customHeight="1" x14ac:dyDescent="0.2">
      <c r="K7" s="14" t="s">
        <v>48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X7" s="15"/>
      <c r="Y7" s="16" t="s">
        <v>51</v>
      </c>
      <c r="Z7" s="16"/>
      <c r="AA7" s="16"/>
      <c r="AB7" s="16"/>
      <c r="AC7" s="16"/>
      <c r="AD7" s="16"/>
      <c r="AE7" s="16"/>
      <c r="AF7" s="16"/>
      <c r="AG7" s="16"/>
      <c r="AH7" s="16"/>
    </row>
    <row r="8" spans="1:34" s="5" customFormat="1" ht="76.05" customHeight="1" x14ac:dyDescent="0.2">
      <c r="A8" s="17" t="s">
        <v>4</v>
      </c>
      <c r="B8" s="18" t="s">
        <v>5</v>
      </c>
      <c r="C8" s="18" t="s">
        <v>6</v>
      </c>
      <c r="D8" s="18" t="s">
        <v>7</v>
      </c>
      <c r="E8" s="18" t="s">
        <v>8</v>
      </c>
      <c r="F8" s="18" t="s">
        <v>9</v>
      </c>
      <c r="G8" s="18" t="s">
        <v>10</v>
      </c>
      <c r="H8" s="18" t="s">
        <v>11</v>
      </c>
      <c r="I8" s="18" t="s">
        <v>12</v>
      </c>
      <c r="J8" s="18" t="s">
        <v>13</v>
      </c>
      <c r="K8" s="19" t="s">
        <v>14</v>
      </c>
      <c r="L8" s="19" t="s">
        <v>15</v>
      </c>
      <c r="M8" s="19" t="s">
        <v>16</v>
      </c>
      <c r="N8" s="19" t="s">
        <v>17</v>
      </c>
      <c r="O8" s="19" t="s">
        <v>18</v>
      </c>
      <c r="P8" s="19" t="s">
        <v>19</v>
      </c>
      <c r="Q8" s="19" t="s">
        <v>20</v>
      </c>
      <c r="R8" s="19" t="s">
        <v>21</v>
      </c>
      <c r="S8" s="19" t="s">
        <v>22</v>
      </c>
      <c r="T8" s="19" t="s">
        <v>23</v>
      </c>
      <c r="U8" s="19" t="s">
        <v>24</v>
      </c>
      <c r="V8" s="20" t="s">
        <v>25</v>
      </c>
      <c r="W8" s="21" t="s">
        <v>26</v>
      </c>
      <c r="X8" s="18" t="s">
        <v>27</v>
      </c>
      <c r="Y8" s="22" t="s">
        <v>28</v>
      </c>
      <c r="Z8" s="22" t="s">
        <v>29</v>
      </c>
      <c r="AA8" s="22" t="s">
        <v>30</v>
      </c>
      <c r="AB8" s="22" t="s">
        <v>31</v>
      </c>
      <c r="AC8" s="22" t="s">
        <v>32</v>
      </c>
      <c r="AD8" s="22" t="s">
        <v>33</v>
      </c>
      <c r="AE8" s="22" t="s">
        <v>34</v>
      </c>
      <c r="AF8" s="22" t="s">
        <v>35</v>
      </c>
      <c r="AG8" s="22" t="s">
        <v>36</v>
      </c>
      <c r="AH8" s="22" t="s">
        <v>37</v>
      </c>
    </row>
    <row r="9" spans="1:34" ht="40.799999999999997" x14ac:dyDescent="0.2">
      <c r="A9" s="23">
        <v>1</v>
      </c>
      <c r="B9" s="24">
        <v>1</v>
      </c>
      <c r="C9" s="2" t="s">
        <v>52</v>
      </c>
      <c r="D9" s="3" t="s">
        <v>52</v>
      </c>
      <c r="E9" s="3" t="s">
        <v>53</v>
      </c>
      <c r="F9" s="2" t="s">
        <v>38</v>
      </c>
      <c r="G9" s="2" t="s">
        <v>49</v>
      </c>
      <c r="H9" s="2" t="s">
        <v>49</v>
      </c>
      <c r="I9" s="2" t="s">
        <v>50</v>
      </c>
      <c r="J9" s="25">
        <v>3</v>
      </c>
      <c r="K9" s="1"/>
      <c r="L9" s="1">
        <v>2</v>
      </c>
      <c r="M9" s="1"/>
      <c r="N9" s="1">
        <v>1</v>
      </c>
      <c r="O9" s="1"/>
      <c r="P9" s="1"/>
      <c r="Q9" s="1"/>
      <c r="R9" s="1"/>
      <c r="S9" s="1"/>
      <c r="T9" s="1"/>
      <c r="U9" s="1"/>
      <c r="V9" s="1"/>
      <c r="W9" s="26">
        <v>2164.77</v>
      </c>
      <c r="X9" s="27">
        <f>J9*W9</f>
        <v>6494.3099999999995</v>
      </c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ht="40.799999999999997" x14ac:dyDescent="0.2">
      <c r="A10" s="23">
        <v>2</v>
      </c>
      <c r="B10" s="24">
        <v>1</v>
      </c>
      <c r="C10" s="2" t="s">
        <v>54</v>
      </c>
      <c r="D10" s="3" t="s">
        <v>54</v>
      </c>
      <c r="E10" s="3" t="s">
        <v>53</v>
      </c>
      <c r="F10" s="2" t="s">
        <v>38</v>
      </c>
      <c r="G10" s="2" t="s">
        <v>49</v>
      </c>
      <c r="H10" s="2" t="s">
        <v>49</v>
      </c>
      <c r="I10" s="2" t="s">
        <v>50</v>
      </c>
      <c r="J10" s="25">
        <v>20</v>
      </c>
      <c r="K10" s="1"/>
      <c r="L10" s="1"/>
      <c r="M10" s="1"/>
      <c r="N10" s="1">
        <v>20</v>
      </c>
      <c r="O10" s="1"/>
      <c r="P10" s="1"/>
      <c r="Q10" s="1"/>
      <c r="R10" s="1"/>
      <c r="S10" s="1"/>
      <c r="T10" s="1"/>
      <c r="U10" s="1"/>
      <c r="V10" s="1"/>
      <c r="W10" s="26">
        <v>313.01</v>
      </c>
      <c r="X10" s="27">
        <f t="shared" ref="X10:X73" si="0">J10*W10</f>
        <v>6260.2</v>
      </c>
      <c r="Y10" s="28"/>
      <c r="Z10" s="28"/>
      <c r="AA10" s="28"/>
      <c r="AB10" s="28"/>
      <c r="AC10" s="28"/>
      <c r="AD10" s="28"/>
      <c r="AE10" s="28"/>
      <c r="AF10" s="28"/>
      <c r="AG10" s="28"/>
      <c r="AH10" s="28"/>
    </row>
    <row r="11" spans="1:34" ht="40.799999999999997" x14ac:dyDescent="0.2">
      <c r="A11" s="23">
        <v>3</v>
      </c>
      <c r="B11" s="24">
        <v>1</v>
      </c>
      <c r="C11" s="2" t="s">
        <v>55</v>
      </c>
      <c r="D11" s="3" t="s">
        <v>55</v>
      </c>
      <c r="E11" s="3" t="s">
        <v>53</v>
      </c>
      <c r="F11" s="2" t="s">
        <v>38</v>
      </c>
      <c r="G11" s="2" t="s">
        <v>49</v>
      </c>
      <c r="H11" s="2" t="s">
        <v>49</v>
      </c>
      <c r="I11" s="2" t="s">
        <v>50</v>
      </c>
      <c r="J11" s="25">
        <v>23</v>
      </c>
      <c r="K11" s="1"/>
      <c r="L11" s="1">
        <v>13</v>
      </c>
      <c r="M11" s="1"/>
      <c r="N11" s="1">
        <v>10</v>
      </c>
      <c r="O11" s="1"/>
      <c r="P11" s="1"/>
      <c r="Q11" s="1"/>
      <c r="R11" s="1"/>
      <c r="S11" s="1"/>
      <c r="T11" s="1"/>
      <c r="U11" s="1"/>
      <c r="V11" s="1"/>
      <c r="W11" s="26">
        <v>678.2</v>
      </c>
      <c r="X11" s="27">
        <f t="shared" si="0"/>
        <v>15598.6</v>
      </c>
      <c r="Y11" s="28"/>
      <c r="Z11" s="28"/>
      <c r="AA11" s="28"/>
      <c r="AB11" s="28"/>
      <c r="AC11" s="28"/>
      <c r="AD11" s="28"/>
      <c r="AE11" s="28"/>
      <c r="AF11" s="28"/>
      <c r="AG11" s="28"/>
      <c r="AH11" s="28"/>
    </row>
    <row r="12" spans="1:34" ht="40.799999999999997" x14ac:dyDescent="0.2">
      <c r="A12" s="23">
        <v>4</v>
      </c>
      <c r="B12" s="24">
        <v>1</v>
      </c>
      <c r="C12" s="2" t="s">
        <v>56</v>
      </c>
      <c r="D12" s="3" t="s">
        <v>56</v>
      </c>
      <c r="E12" s="3" t="s">
        <v>53</v>
      </c>
      <c r="F12" s="2" t="s">
        <v>38</v>
      </c>
      <c r="G12" s="2" t="s">
        <v>49</v>
      </c>
      <c r="H12" s="2" t="s">
        <v>49</v>
      </c>
      <c r="I12" s="2" t="s">
        <v>50</v>
      </c>
      <c r="J12" s="25">
        <v>30</v>
      </c>
      <c r="K12" s="1"/>
      <c r="L12" s="1"/>
      <c r="M12" s="1"/>
      <c r="N12" s="1">
        <v>30</v>
      </c>
      <c r="O12" s="1"/>
      <c r="P12" s="1"/>
      <c r="Q12" s="1"/>
      <c r="R12" s="1"/>
      <c r="S12" s="1"/>
      <c r="T12" s="1"/>
      <c r="U12" s="1"/>
      <c r="V12" s="1"/>
      <c r="W12" s="26">
        <v>492.78</v>
      </c>
      <c r="X12" s="27">
        <f t="shared" si="0"/>
        <v>14783.4</v>
      </c>
      <c r="Y12" s="28"/>
      <c r="Z12" s="28"/>
      <c r="AA12" s="28"/>
      <c r="AB12" s="28"/>
      <c r="AC12" s="28"/>
      <c r="AD12" s="28"/>
      <c r="AE12" s="28"/>
      <c r="AF12" s="28"/>
      <c r="AG12" s="28"/>
      <c r="AH12" s="28"/>
    </row>
    <row r="13" spans="1:34" ht="40.799999999999997" x14ac:dyDescent="0.2">
      <c r="A13" s="23">
        <v>5</v>
      </c>
      <c r="B13" s="24">
        <v>1</v>
      </c>
      <c r="C13" s="2" t="s">
        <v>57</v>
      </c>
      <c r="D13" s="3" t="s">
        <v>57</v>
      </c>
      <c r="E13" s="3" t="s">
        <v>53</v>
      </c>
      <c r="F13" s="2" t="s">
        <v>38</v>
      </c>
      <c r="G13" s="2" t="s">
        <v>49</v>
      </c>
      <c r="H13" s="2" t="s">
        <v>49</v>
      </c>
      <c r="I13" s="2" t="s">
        <v>50</v>
      </c>
      <c r="J13" s="25">
        <v>3</v>
      </c>
      <c r="K13" s="1"/>
      <c r="L13" s="1">
        <v>2</v>
      </c>
      <c r="M13" s="1"/>
      <c r="N13" s="1">
        <v>1</v>
      </c>
      <c r="O13" s="1"/>
      <c r="P13" s="1"/>
      <c r="Q13" s="1"/>
      <c r="R13" s="1"/>
      <c r="S13" s="1"/>
      <c r="T13" s="1"/>
      <c r="U13" s="1"/>
      <c r="V13" s="1"/>
      <c r="W13" s="26">
        <v>1720.11</v>
      </c>
      <c r="X13" s="27">
        <f t="shared" si="0"/>
        <v>5160.33</v>
      </c>
      <c r="Y13" s="28"/>
      <c r="Z13" s="28"/>
      <c r="AA13" s="28"/>
      <c r="AB13" s="28"/>
      <c r="AC13" s="28"/>
      <c r="AD13" s="28"/>
      <c r="AE13" s="28"/>
      <c r="AF13" s="28"/>
      <c r="AG13" s="28"/>
      <c r="AH13" s="28"/>
    </row>
    <row r="14" spans="1:34" ht="40.799999999999997" x14ac:dyDescent="0.2">
      <c r="A14" s="23">
        <v>6</v>
      </c>
      <c r="B14" s="24">
        <v>1</v>
      </c>
      <c r="C14" s="2" t="s">
        <v>58</v>
      </c>
      <c r="D14" s="3" t="s">
        <v>58</v>
      </c>
      <c r="E14" s="3" t="s">
        <v>53</v>
      </c>
      <c r="F14" s="2" t="s">
        <v>38</v>
      </c>
      <c r="G14" s="2" t="s">
        <v>49</v>
      </c>
      <c r="H14" s="2" t="s">
        <v>49</v>
      </c>
      <c r="I14" s="2" t="s">
        <v>50</v>
      </c>
      <c r="J14" s="25">
        <v>2</v>
      </c>
      <c r="K14" s="1"/>
      <c r="L14" s="1">
        <v>1</v>
      </c>
      <c r="M14" s="1"/>
      <c r="N14" s="1">
        <v>1</v>
      </c>
      <c r="O14" s="1"/>
      <c r="P14" s="1"/>
      <c r="Q14" s="1"/>
      <c r="R14" s="1"/>
      <c r="S14" s="1"/>
      <c r="T14" s="1"/>
      <c r="U14" s="1"/>
      <c r="V14" s="1"/>
      <c r="W14" s="26">
        <v>2510.77</v>
      </c>
      <c r="X14" s="27">
        <f t="shared" si="0"/>
        <v>5021.54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</row>
    <row r="15" spans="1:34" ht="40.799999999999997" x14ac:dyDescent="0.2">
      <c r="A15" s="23">
        <v>7</v>
      </c>
      <c r="B15" s="24">
        <v>1</v>
      </c>
      <c r="C15" s="2" t="s">
        <v>59</v>
      </c>
      <c r="D15" s="3" t="s">
        <v>59</v>
      </c>
      <c r="E15" s="3" t="s">
        <v>53</v>
      </c>
      <c r="F15" s="2" t="s">
        <v>38</v>
      </c>
      <c r="G15" s="2" t="s">
        <v>49</v>
      </c>
      <c r="H15" s="2" t="s">
        <v>49</v>
      </c>
      <c r="I15" s="2" t="s">
        <v>50</v>
      </c>
      <c r="J15" s="25">
        <v>1</v>
      </c>
      <c r="K15" s="1"/>
      <c r="L15" s="1">
        <v>1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26">
        <v>71.11</v>
      </c>
      <c r="X15" s="27">
        <f t="shared" si="0"/>
        <v>71.11</v>
      </c>
      <c r="Y15" s="28"/>
      <c r="Z15" s="28"/>
      <c r="AA15" s="28"/>
      <c r="AB15" s="28"/>
      <c r="AC15" s="28"/>
      <c r="AD15" s="28"/>
      <c r="AE15" s="28"/>
      <c r="AF15" s="28"/>
      <c r="AG15" s="28"/>
      <c r="AH15" s="28"/>
    </row>
    <row r="16" spans="1:34" ht="40.799999999999997" x14ac:dyDescent="0.2">
      <c r="A16" s="23">
        <v>8</v>
      </c>
      <c r="B16" s="24">
        <v>1</v>
      </c>
      <c r="C16" s="2" t="s">
        <v>60</v>
      </c>
      <c r="D16" s="3" t="s">
        <v>60</v>
      </c>
      <c r="E16" s="3" t="s">
        <v>53</v>
      </c>
      <c r="F16" s="2" t="s">
        <v>38</v>
      </c>
      <c r="G16" s="2" t="s">
        <v>49</v>
      </c>
      <c r="H16" s="2" t="s">
        <v>49</v>
      </c>
      <c r="I16" s="2" t="s">
        <v>50</v>
      </c>
      <c r="J16" s="25">
        <v>1</v>
      </c>
      <c r="K16" s="1"/>
      <c r="L16" s="1">
        <v>1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26">
        <v>2418.3200000000002</v>
      </c>
      <c r="X16" s="27">
        <f t="shared" si="0"/>
        <v>2418.3200000000002</v>
      </c>
      <c r="Y16" s="28"/>
      <c r="Z16" s="28"/>
      <c r="AA16" s="28"/>
      <c r="AB16" s="28"/>
      <c r="AC16" s="28"/>
      <c r="AD16" s="28"/>
      <c r="AE16" s="28"/>
      <c r="AF16" s="28"/>
      <c r="AG16" s="28"/>
      <c r="AH16" s="28"/>
    </row>
    <row r="17" spans="1:34" ht="40.799999999999997" x14ac:dyDescent="0.2">
      <c r="A17" s="23">
        <v>9</v>
      </c>
      <c r="B17" s="24">
        <v>1</v>
      </c>
      <c r="C17" s="2" t="s">
        <v>61</v>
      </c>
      <c r="D17" s="3" t="s">
        <v>61</v>
      </c>
      <c r="E17" s="3" t="s">
        <v>53</v>
      </c>
      <c r="F17" s="2" t="s">
        <v>38</v>
      </c>
      <c r="G17" s="2" t="s">
        <v>49</v>
      </c>
      <c r="H17" s="2" t="s">
        <v>49</v>
      </c>
      <c r="I17" s="2" t="s">
        <v>50</v>
      </c>
      <c r="J17" s="25">
        <v>1</v>
      </c>
      <c r="K17" s="1"/>
      <c r="L17" s="1">
        <v>1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26">
        <v>2390.75</v>
      </c>
      <c r="X17" s="27">
        <f t="shared" si="0"/>
        <v>2390.75</v>
      </c>
      <c r="Y17" s="28"/>
      <c r="Z17" s="28"/>
      <c r="AA17" s="28"/>
      <c r="AB17" s="28"/>
      <c r="AC17" s="28"/>
      <c r="AD17" s="28"/>
      <c r="AE17" s="28"/>
      <c r="AF17" s="28"/>
      <c r="AG17" s="28"/>
      <c r="AH17" s="28"/>
    </row>
    <row r="18" spans="1:34" ht="40.799999999999997" x14ac:dyDescent="0.2">
      <c r="A18" s="23">
        <v>10</v>
      </c>
      <c r="B18" s="24">
        <v>1</v>
      </c>
      <c r="C18" s="2" t="s">
        <v>62</v>
      </c>
      <c r="D18" s="3" t="s">
        <v>62</v>
      </c>
      <c r="E18" s="3" t="s">
        <v>53</v>
      </c>
      <c r="F18" s="2" t="s">
        <v>38</v>
      </c>
      <c r="G18" s="2" t="s">
        <v>49</v>
      </c>
      <c r="H18" s="2" t="s">
        <v>49</v>
      </c>
      <c r="I18" s="2" t="s">
        <v>50</v>
      </c>
      <c r="J18" s="25">
        <v>3</v>
      </c>
      <c r="K18" s="1"/>
      <c r="L18" s="1">
        <v>3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26">
        <v>2908.18</v>
      </c>
      <c r="X18" s="27">
        <f t="shared" si="0"/>
        <v>8724.5399999999991</v>
      </c>
      <c r="Y18" s="28"/>
      <c r="Z18" s="28"/>
      <c r="AA18" s="28"/>
      <c r="AB18" s="28"/>
      <c r="AC18" s="28"/>
      <c r="AD18" s="28"/>
      <c r="AE18" s="28"/>
      <c r="AF18" s="28"/>
      <c r="AG18" s="28"/>
      <c r="AH18" s="28"/>
    </row>
    <row r="19" spans="1:34" ht="40.799999999999997" x14ac:dyDescent="0.2">
      <c r="A19" s="23">
        <v>11</v>
      </c>
      <c r="B19" s="24">
        <v>1</v>
      </c>
      <c r="C19" s="2" t="s">
        <v>63</v>
      </c>
      <c r="D19" s="3" t="s">
        <v>63</v>
      </c>
      <c r="E19" s="3" t="s">
        <v>53</v>
      </c>
      <c r="F19" s="2" t="s">
        <v>38</v>
      </c>
      <c r="G19" s="2" t="s">
        <v>49</v>
      </c>
      <c r="H19" s="2" t="s">
        <v>49</v>
      </c>
      <c r="I19" s="2" t="s">
        <v>50</v>
      </c>
      <c r="J19" s="25">
        <v>3</v>
      </c>
      <c r="K19" s="1"/>
      <c r="L19" s="1">
        <v>2</v>
      </c>
      <c r="M19" s="1"/>
      <c r="N19" s="1">
        <v>1</v>
      </c>
      <c r="O19" s="1"/>
      <c r="P19" s="1"/>
      <c r="Q19" s="1"/>
      <c r="R19" s="1"/>
      <c r="S19" s="1"/>
      <c r="T19" s="1"/>
      <c r="U19" s="1"/>
      <c r="V19" s="1"/>
      <c r="W19" s="26">
        <v>1690.43</v>
      </c>
      <c r="X19" s="27">
        <f t="shared" si="0"/>
        <v>5071.29</v>
      </c>
      <c r="Y19" s="28"/>
      <c r="Z19" s="28"/>
      <c r="AA19" s="28"/>
      <c r="AB19" s="28"/>
      <c r="AC19" s="28"/>
      <c r="AD19" s="28"/>
      <c r="AE19" s="28"/>
      <c r="AF19" s="28"/>
      <c r="AG19" s="28"/>
      <c r="AH19" s="28"/>
    </row>
    <row r="20" spans="1:34" ht="40.799999999999997" x14ac:dyDescent="0.2">
      <c r="A20" s="23">
        <v>12</v>
      </c>
      <c r="B20" s="24">
        <v>1</v>
      </c>
      <c r="C20" s="2" t="s">
        <v>64</v>
      </c>
      <c r="D20" s="3" t="s">
        <v>64</v>
      </c>
      <c r="E20" s="3" t="s">
        <v>53</v>
      </c>
      <c r="F20" s="2" t="s">
        <v>38</v>
      </c>
      <c r="G20" s="2" t="s">
        <v>49</v>
      </c>
      <c r="H20" s="2" t="s">
        <v>49</v>
      </c>
      <c r="I20" s="2" t="s">
        <v>50</v>
      </c>
      <c r="J20" s="25">
        <v>1</v>
      </c>
      <c r="K20" s="1"/>
      <c r="L20" s="1">
        <v>1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26">
        <v>2335.5700000000002</v>
      </c>
      <c r="X20" s="27">
        <f t="shared" si="0"/>
        <v>2335.5700000000002</v>
      </c>
      <c r="Y20" s="28"/>
      <c r="Z20" s="28"/>
      <c r="AA20" s="28"/>
      <c r="AB20" s="28"/>
      <c r="AC20" s="28"/>
      <c r="AD20" s="28"/>
      <c r="AE20" s="28"/>
      <c r="AF20" s="28"/>
      <c r="AG20" s="28"/>
      <c r="AH20" s="28"/>
    </row>
    <row r="21" spans="1:34" ht="40.799999999999997" x14ac:dyDescent="0.2">
      <c r="A21" s="23">
        <v>13</v>
      </c>
      <c r="B21" s="24">
        <v>1</v>
      </c>
      <c r="C21" s="2" t="s">
        <v>65</v>
      </c>
      <c r="D21" s="3" t="s">
        <v>65</v>
      </c>
      <c r="E21" s="3" t="s">
        <v>53</v>
      </c>
      <c r="F21" s="2" t="s">
        <v>38</v>
      </c>
      <c r="G21" s="2" t="s">
        <v>49</v>
      </c>
      <c r="H21" s="2" t="s">
        <v>49</v>
      </c>
      <c r="I21" s="2" t="s">
        <v>50</v>
      </c>
      <c r="J21" s="25">
        <v>9</v>
      </c>
      <c r="K21" s="1"/>
      <c r="L21" s="1">
        <v>5</v>
      </c>
      <c r="M21" s="1"/>
      <c r="N21" s="1">
        <v>4</v>
      </c>
      <c r="O21" s="1"/>
      <c r="P21" s="1"/>
      <c r="Q21" s="1"/>
      <c r="R21" s="1"/>
      <c r="S21" s="1"/>
      <c r="T21" s="1"/>
      <c r="U21" s="1"/>
      <c r="V21" s="1"/>
      <c r="W21" s="26">
        <v>149.29</v>
      </c>
      <c r="X21" s="27">
        <f t="shared" si="0"/>
        <v>1343.61</v>
      </c>
      <c r="Y21" s="28"/>
      <c r="Z21" s="28"/>
      <c r="AA21" s="28"/>
      <c r="AB21" s="28"/>
      <c r="AC21" s="28"/>
      <c r="AD21" s="28"/>
      <c r="AE21" s="28"/>
      <c r="AF21" s="28"/>
      <c r="AG21" s="28"/>
      <c r="AH21" s="28"/>
    </row>
    <row r="22" spans="1:34" ht="40.799999999999997" x14ac:dyDescent="0.2">
      <c r="A22" s="23">
        <v>14</v>
      </c>
      <c r="B22" s="24">
        <v>1</v>
      </c>
      <c r="C22" s="2" t="s">
        <v>66</v>
      </c>
      <c r="D22" s="3" t="s">
        <v>66</v>
      </c>
      <c r="E22" s="3" t="s">
        <v>53</v>
      </c>
      <c r="F22" s="2" t="s">
        <v>38</v>
      </c>
      <c r="G22" s="2" t="s">
        <v>49</v>
      </c>
      <c r="H22" s="2" t="s">
        <v>49</v>
      </c>
      <c r="I22" s="2" t="s">
        <v>50</v>
      </c>
      <c r="J22" s="25">
        <v>2</v>
      </c>
      <c r="K22" s="1"/>
      <c r="L22" s="1"/>
      <c r="M22" s="1"/>
      <c r="N22" s="1">
        <v>2</v>
      </c>
      <c r="O22" s="1"/>
      <c r="P22" s="1"/>
      <c r="Q22" s="1"/>
      <c r="R22" s="1"/>
      <c r="S22" s="1"/>
      <c r="T22" s="1"/>
      <c r="U22" s="1"/>
      <c r="V22" s="1"/>
      <c r="W22" s="26">
        <v>69.73</v>
      </c>
      <c r="X22" s="27">
        <f t="shared" si="0"/>
        <v>139.46</v>
      </c>
      <c r="Y22" s="28"/>
      <c r="Z22" s="28"/>
      <c r="AA22" s="28"/>
      <c r="AB22" s="28"/>
      <c r="AC22" s="28"/>
      <c r="AD22" s="28"/>
      <c r="AE22" s="28"/>
      <c r="AF22" s="28"/>
      <c r="AG22" s="28"/>
      <c r="AH22" s="28"/>
    </row>
    <row r="23" spans="1:34" ht="40.799999999999997" x14ac:dyDescent="0.2">
      <c r="A23" s="23">
        <v>15</v>
      </c>
      <c r="B23" s="24">
        <v>1</v>
      </c>
      <c r="C23" s="2" t="s">
        <v>67</v>
      </c>
      <c r="D23" s="3" t="s">
        <v>67</v>
      </c>
      <c r="E23" s="3" t="s">
        <v>53</v>
      </c>
      <c r="F23" s="2" t="s">
        <v>38</v>
      </c>
      <c r="G23" s="2" t="s">
        <v>49</v>
      </c>
      <c r="H23" s="2" t="s">
        <v>49</v>
      </c>
      <c r="I23" s="2" t="s">
        <v>50</v>
      </c>
      <c r="J23" s="25">
        <v>1</v>
      </c>
      <c r="K23" s="1"/>
      <c r="L23" s="1">
        <v>1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26">
        <v>12470.86</v>
      </c>
      <c r="X23" s="27">
        <f t="shared" si="0"/>
        <v>12470.86</v>
      </c>
      <c r="Y23" s="28"/>
      <c r="Z23" s="28"/>
      <c r="AA23" s="28"/>
      <c r="AB23" s="28"/>
      <c r="AC23" s="28"/>
      <c r="AD23" s="28"/>
      <c r="AE23" s="28"/>
      <c r="AF23" s="28"/>
      <c r="AG23" s="28"/>
      <c r="AH23" s="28"/>
    </row>
    <row r="24" spans="1:34" ht="40.799999999999997" x14ac:dyDescent="0.2">
      <c r="A24" s="23">
        <v>16</v>
      </c>
      <c r="B24" s="24">
        <v>1</v>
      </c>
      <c r="C24" s="2" t="s">
        <v>68</v>
      </c>
      <c r="D24" s="3" t="s">
        <v>68</v>
      </c>
      <c r="E24" s="3" t="s">
        <v>53</v>
      </c>
      <c r="F24" s="2" t="s">
        <v>38</v>
      </c>
      <c r="G24" s="2" t="s">
        <v>49</v>
      </c>
      <c r="H24" s="2" t="s">
        <v>49</v>
      </c>
      <c r="I24" s="2" t="s">
        <v>50</v>
      </c>
      <c r="J24" s="25">
        <v>8</v>
      </c>
      <c r="K24" s="1"/>
      <c r="L24" s="1">
        <v>4</v>
      </c>
      <c r="M24" s="1"/>
      <c r="N24" s="1">
        <v>4</v>
      </c>
      <c r="O24" s="1"/>
      <c r="P24" s="1"/>
      <c r="Q24" s="1"/>
      <c r="R24" s="1"/>
      <c r="S24" s="1"/>
      <c r="T24" s="1"/>
      <c r="U24" s="1"/>
      <c r="V24" s="1"/>
      <c r="W24" s="26">
        <v>218.93</v>
      </c>
      <c r="X24" s="27">
        <f t="shared" si="0"/>
        <v>1751.44</v>
      </c>
      <c r="Y24" s="28"/>
      <c r="Z24" s="28"/>
      <c r="AA24" s="28"/>
      <c r="AB24" s="28"/>
      <c r="AC24" s="28"/>
      <c r="AD24" s="28"/>
      <c r="AE24" s="28"/>
      <c r="AF24" s="28"/>
      <c r="AG24" s="28"/>
      <c r="AH24" s="28"/>
    </row>
    <row r="25" spans="1:34" ht="40.799999999999997" x14ac:dyDescent="0.2">
      <c r="A25" s="23">
        <v>17</v>
      </c>
      <c r="B25" s="24">
        <v>1</v>
      </c>
      <c r="C25" s="2" t="s">
        <v>69</v>
      </c>
      <c r="D25" s="3" t="s">
        <v>69</v>
      </c>
      <c r="E25" s="3" t="s">
        <v>53</v>
      </c>
      <c r="F25" s="2" t="s">
        <v>38</v>
      </c>
      <c r="G25" s="2" t="s">
        <v>49</v>
      </c>
      <c r="H25" s="2" t="s">
        <v>49</v>
      </c>
      <c r="I25" s="2" t="s">
        <v>50</v>
      </c>
      <c r="J25" s="25">
        <v>8</v>
      </c>
      <c r="K25" s="1"/>
      <c r="L25" s="1">
        <v>7</v>
      </c>
      <c r="M25" s="1"/>
      <c r="N25" s="1">
        <v>1</v>
      </c>
      <c r="O25" s="1"/>
      <c r="P25" s="1"/>
      <c r="Q25" s="1"/>
      <c r="R25" s="1"/>
      <c r="S25" s="1"/>
      <c r="T25" s="1"/>
      <c r="U25" s="1"/>
      <c r="V25" s="1"/>
      <c r="W25" s="26">
        <v>1387</v>
      </c>
      <c r="X25" s="27">
        <f t="shared" si="0"/>
        <v>11096</v>
      </c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pans="1:34" ht="40.799999999999997" x14ac:dyDescent="0.2">
      <c r="A26" s="23">
        <v>18</v>
      </c>
      <c r="B26" s="24">
        <v>1</v>
      </c>
      <c r="C26" s="2" t="s">
        <v>70</v>
      </c>
      <c r="D26" s="3" t="s">
        <v>70</v>
      </c>
      <c r="E26" s="3" t="s">
        <v>53</v>
      </c>
      <c r="F26" s="2" t="s">
        <v>38</v>
      </c>
      <c r="G26" s="2" t="s">
        <v>49</v>
      </c>
      <c r="H26" s="2" t="s">
        <v>49</v>
      </c>
      <c r="I26" s="2" t="s">
        <v>50</v>
      </c>
      <c r="J26" s="25">
        <v>11</v>
      </c>
      <c r="K26" s="1"/>
      <c r="L26" s="1">
        <v>5</v>
      </c>
      <c r="M26" s="1"/>
      <c r="N26" s="1">
        <v>6</v>
      </c>
      <c r="O26" s="1"/>
      <c r="P26" s="1"/>
      <c r="Q26" s="1"/>
      <c r="R26" s="1"/>
      <c r="S26" s="1"/>
      <c r="T26" s="1"/>
      <c r="U26" s="1"/>
      <c r="V26" s="1"/>
      <c r="W26" s="26">
        <v>222.46</v>
      </c>
      <c r="X26" s="27">
        <f t="shared" si="0"/>
        <v>2447.06</v>
      </c>
      <c r="Y26" s="28"/>
      <c r="Z26" s="28"/>
      <c r="AA26" s="28"/>
      <c r="AB26" s="28"/>
      <c r="AC26" s="28"/>
      <c r="AD26" s="28"/>
      <c r="AE26" s="28"/>
      <c r="AF26" s="28"/>
      <c r="AG26" s="28"/>
      <c r="AH26" s="28"/>
    </row>
    <row r="27" spans="1:34" ht="40.799999999999997" x14ac:dyDescent="0.2">
      <c r="A27" s="23">
        <v>19</v>
      </c>
      <c r="B27" s="24">
        <v>1</v>
      </c>
      <c r="C27" s="2" t="s">
        <v>71</v>
      </c>
      <c r="D27" s="3" t="s">
        <v>71</v>
      </c>
      <c r="E27" s="3" t="s">
        <v>53</v>
      </c>
      <c r="F27" s="2" t="s">
        <v>38</v>
      </c>
      <c r="G27" s="2" t="s">
        <v>49</v>
      </c>
      <c r="H27" s="2" t="s">
        <v>49</v>
      </c>
      <c r="I27" s="2" t="s">
        <v>50</v>
      </c>
      <c r="J27" s="25">
        <v>2</v>
      </c>
      <c r="K27" s="1"/>
      <c r="L27" s="1">
        <v>1</v>
      </c>
      <c r="M27" s="1"/>
      <c r="N27" s="1">
        <v>1</v>
      </c>
      <c r="O27" s="1"/>
      <c r="P27" s="1"/>
      <c r="Q27" s="1"/>
      <c r="R27" s="1"/>
      <c r="S27" s="1"/>
      <c r="T27" s="1"/>
      <c r="U27" s="1"/>
      <c r="V27" s="1"/>
      <c r="W27" s="26">
        <v>275.14999999999998</v>
      </c>
      <c r="X27" s="27">
        <f t="shared" si="0"/>
        <v>550.29999999999995</v>
      </c>
      <c r="Y27" s="28"/>
      <c r="Z27" s="28"/>
      <c r="AA27" s="28"/>
      <c r="AB27" s="28"/>
      <c r="AC27" s="28"/>
      <c r="AD27" s="28"/>
      <c r="AE27" s="28"/>
      <c r="AF27" s="28"/>
      <c r="AG27" s="28"/>
      <c r="AH27" s="28"/>
    </row>
    <row r="28" spans="1:34" ht="40.799999999999997" x14ac:dyDescent="0.2">
      <c r="A28" s="23">
        <v>20</v>
      </c>
      <c r="B28" s="24">
        <v>1</v>
      </c>
      <c r="C28" s="2" t="s">
        <v>72</v>
      </c>
      <c r="D28" s="3" t="s">
        <v>72</v>
      </c>
      <c r="E28" s="3" t="s">
        <v>53</v>
      </c>
      <c r="F28" s="2" t="s">
        <v>38</v>
      </c>
      <c r="G28" s="2" t="s">
        <v>49</v>
      </c>
      <c r="H28" s="2" t="s">
        <v>49</v>
      </c>
      <c r="I28" s="2" t="s">
        <v>50</v>
      </c>
      <c r="J28" s="25">
        <v>18</v>
      </c>
      <c r="K28" s="1"/>
      <c r="L28" s="1">
        <v>11</v>
      </c>
      <c r="M28" s="1"/>
      <c r="N28" s="1">
        <v>7</v>
      </c>
      <c r="O28" s="1"/>
      <c r="P28" s="1"/>
      <c r="Q28" s="1"/>
      <c r="R28" s="1"/>
      <c r="S28" s="1"/>
      <c r="T28" s="1"/>
      <c r="U28" s="1"/>
      <c r="V28" s="1"/>
      <c r="W28" s="26">
        <v>136.11000000000001</v>
      </c>
      <c r="X28" s="27">
        <f t="shared" si="0"/>
        <v>2449.9800000000005</v>
      </c>
      <c r="Y28" s="28"/>
      <c r="Z28" s="28"/>
      <c r="AA28" s="28"/>
      <c r="AB28" s="28"/>
      <c r="AC28" s="28"/>
      <c r="AD28" s="28"/>
      <c r="AE28" s="28"/>
      <c r="AF28" s="28"/>
      <c r="AG28" s="28"/>
      <c r="AH28" s="28"/>
    </row>
    <row r="29" spans="1:34" ht="40.799999999999997" x14ac:dyDescent="0.2">
      <c r="A29" s="23">
        <v>21</v>
      </c>
      <c r="B29" s="24">
        <v>1</v>
      </c>
      <c r="C29" s="2" t="s">
        <v>73</v>
      </c>
      <c r="D29" s="3" t="s">
        <v>73</v>
      </c>
      <c r="E29" s="3" t="s">
        <v>53</v>
      </c>
      <c r="F29" s="2" t="s">
        <v>38</v>
      </c>
      <c r="G29" s="2" t="s">
        <v>49</v>
      </c>
      <c r="H29" s="2" t="s">
        <v>49</v>
      </c>
      <c r="I29" s="2" t="s">
        <v>50</v>
      </c>
      <c r="J29" s="25">
        <v>17</v>
      </c>
      <c r="K29" s="1"/>
      <c r="L29" s="1">
        <v>9</v>
      </c>
      <c r="M29" s="1"/>
      <c r="N29" s="1">
        <v>8</v>
      </c>
      <c r="O29" s="1"/>
      <c r="P29" s="1"/>
      <c r="Q29" s="1"/>
      <c r="R29" s="1"/>
      <c r="S29" s="1"/>
      <c r="T29" s="1"/>
      <c r="U29" s="1"/>
      <c r="V29" s="1"/>
      <c r="W29" s="26">
        <v>70.03</v>
      </c>
      <c r="X29" s="27">
        <f t="shared" si="0"/>
        <v>1190.51</v>
      </c>
      <c r="Y29" s="28"/>
      <c r="Z29" s="28"/>
      <c r="AA29" s="28"/>
      <c r="AB29" s="28"/>
      <c r="AC29" s="28"/>
      <c r="AD29" s="28"/>
      <c r="AE29" s="28"/>
      <c r="AF29" s="28"/>
      <c r="AG29" s="28"/>
      <c r="AH29" s="28"/>
    </row>
    <row r="30" spans="1:34" ht="40.799999999999997" x14ac:dyDescent="0.2">
      <c r="A30" s="23">
        <v>22</v>
      </c>
      <c r="B30" s="24">
        <v>1</v>
      </c>
      <c r="C30" s="2" t="s">
        <v>74</v>
      </c>
      <c r="D30" s="3" t="s">
        <v>74</v>
      </c>
      <c r="E30" s="3" t="s">
        <v>53</v>
      </c>
      <c r="F30" s="2" t="s">
        <v>38</v>
      </c>
      <c r="G30" s="2" t="s">
        <v>49</v>
      </c>
      <c r="H30" s="2" t="s">
        <v>49</v>
      </c>
      <c r="I30" s="2" t="s">
        <v>50</v>
      </c>
      <c r="J30" s="25">
        <v>8</v>
      </c>
      <c r="K30" s="1"/>
      <c r="L30" s="1">
        <v>4</v>
      </c>
      <c r="M30" s="1"/>
      <c r="N30" s="1">
        <v>4</v>
      </c>
      <c r="O30" s="1"/>
      <c r="P30" s="1"/>
      <c r="Q30" s="1"/>
      <c r="R30" s="1"/>
      <c r="S30" s="1"/>
      <c r="T30" s="1"/>
      <c r="U30" s="1"/>
      <c r="V30" s="1"/>
      <c r="W30" s="26">
        <v>326.89</v>
      </c>
      <c r="X30" s="27">
        <f t="shared" si="0"/>
        <v>2615.12</v>
      </c>
      <c r="Y30" s="28"/>
      <c r="Z30" s="28"/>
      <c r="AA30" s="28"/>
      <c r="AB30" s="28"/>
      <c r="AC30" s="28"/>
      <c r="AD30" s="28"/>
      <c r="AE30" s="28"/>
      <c r="AF30" s="28"/>
      <c r="AG30" s="28"/>
      <c r="AH30" s="28"/>
    </row>
    <row r="31" spans="1:34" ht="40.799999999999997" x14ac:dyDescent="0.2">
      <c r="A31" s="23">
        <v>23</v>
      </c>
      <c r="B31" s="24">
        <v>1</v>
      </c>
      <c r="C31" s="2" t="s">
        <v>75</v>
      </c>
      <c r="D31" s="3" t="s">
        <v>75</v>
      </c>
      <c r="E31" s="3" t="s">
        <v>53</v>
      </c>
      <c r="F31" s="2" t="s">
        <v>38</v>
      </c>
      <c r="G31" s="2" t="s">
        <v>49</v>
      </c>
      <c r="H31" s="2" t="s">
        <v>49</v>
      </c>
      <c r="I31" s="2" t="s">
        <v>50</v>
      </c>
      <c r="J31" s="25">
        <v>28</v>
      </c>
      <c r="K31" s="1"/>
      <c r="L31" s="1">
        <v>23</v>
      </c>
      <c r="M31" s="1"/>
      <c r="N31" s="1">
        <v>5</v>
      </c>
      <c r="O31" s="1"/>
      <c r="P31" s="1"/>
      <c r="Q31" s="1"/>
      <c r="R31" s="1"/>
      <c r="S31" s="1"/>
      <c r="T31" s="1"/>
      <c r="U31" s="1"/>
      <c r="V31" s="1"/>
      <c r="W31" s="26">
        <v>142.21</v>
      </c>
      <c r="X31" s="27">
        <f t="shared" si="0"/>
        <v>3981.88</v>
      </c>
      <c r="Y31" s="28"/>
      <c r="Z31" s="28"/>
      <c r="AA31" s="28"/>
      <c r="AB31" s="28"/>
      <c r="AC31" s="28"/>
      <c r="AD31" s="28"/>
      <c r="AE31" s="28"/>
      <c r="AF31" s="28"/>
      <c r="AG31" s="28"/>
      <c r="AH31" s="28"/>
    </row>
    <row r="32" spans="1:34" ht="40.799999999999997" x14ac:dyDescent="0.2">
      <c r="A32" s="23">
        <v>24</v>
      </c>
      <c r="B32" s="24">
        <v>1</v>
      </c>
      <c r="C32" s="2" t="s">
        <v>76</v>
      </c>
      <c r="D32" s="3" t="s">
        <v>76</v>
      </c>
      <c r="E32" s="3" t="s">
        <v>53</v>
      </c>
      <c r="F32" s="2" t="s">
        <v>38</v>
      </c>
      <c r="G32" s="2" t="s">
        <v>49</v>
      </c>
      <c r="H32" s="2" t="s">
        <v>49</v>
      </c>
      <c r="I32" s="2" t="s">
        <v>50</v>
      </c>
      <c r="J32" s="25">
        <v>22</v>
      </c>
      <c r="K32" s="1"/>
      <c r="L32" s="1">
        <v>17</v>
      </c>
      <c r="M32" s="1"/>
      <c r="N32" s="1">
        <v>5</v>
      </c>
      <c r="O32" s="1"/>
      <c r="P32" s="1"/>
      <c r="Q32" s="1"/>
      <c r="R32" s="1"/>
      <c r="S32" s="1"/>
      <c r="T32" s="1"/>
      <c r="U32" s="1"/>
      <c r="V32" s="1"/>
      <c r="W32" s="26">
        <v>90.76</v>
      </c>
      <c r="X32" s="27">
        <f t="shared" si="0"/>
        <v>1996.72</v>
      </c>
      <c r="Y32" s="28"/>
      <c r="Z32" s="28"/>
      <c r="AA32" s="28"/>
      <c r="AB32" s="28"/>
      <c r="AC32" s="28"/>
      <c r="AD32" s="28"/>
      <c r="AE32" s="28"/>
      <c r="AF32" s="28"/>
      <c r="AG32" s="28"/>
      <c r="AH32" s="28"/>
    </row>
    <row r="33" spans="1:34" ht="40.799999999999997" x14ac:dyDescent="0.2">
      <c r="A33" s="23">
        <v>25</v>
      </c>
      <c r="B33" s="24">
        <v>1</v>
      </c>
      <c r="C33" s="2" t="s">
        <v>77</v>
      </c>
      <c r="D33" s="3" t="s">
        <v>77</v>
      </c>
      <c r="E33" s="3" t="s">
        <v>53</v>
      </c>
      <c r="F33" s="2" t="s">
        <v>38</v>
      </c>
      <c r="G33" s="2" t="s">
        <v>49</v>
      </c>
      <c r="H33" s="2" t="s">
        <v>49</v>
      </c>
      <c r="I33" s="2" t="s">
        <v>50</v>
      </c>
      <c r="J33" s="25">
        <v>4</v>
      </c>
      <c r="K33" s="1"/>
      <c r="L33" s="1"/>
      <c r="M33" s="1"/>
      <c r="N33" s="1">
        <v>4</v>
      </c>
      <c r="O33" s="1"/>
      <c r="P33" s="1"/>
      <c r="Q33" s="1"/>
      <c r="R33" s="1"/>
      <c r="S33" s="1"/>
      <c r="T33" s="1"/>
      <c r="U33" s="1"/>
      <c r="V33" s="1"/>
      <c r="W33" s="26">
        <v>168.78</v>
      </c>
      <c r="X33" s="27">
        <f t="shared" si="0"/>
        <v>675.12</v>
      </c>
      <c r="Y33" s="28"/>
      <c r="Z33" s="28"/>
      <c r="AA33" s="28"/>
      <c r="AB33" s="28"/>
      <c r="AC33" s="28"/>
      <c r="AD33" s="28"/>
      <c r="AE33" s="28"/>
      <c r="AF33" s="28"/>
      <c r="AG33" s="28"/>
      <c r="AH33" s="28"/>
    </row>
    <row r="34" spans="1:34" ht="40.799999999999997" x14ac:dyDescent="0.2">
      <c r="A34" s="23">
        <v>26</v>
      </c>
      <c r="B34" s="24">
        <v>1</v>
      </c>
      <c r="C34" s="2" t="s">
        <v>78</v>
      </c>
      <c r="D34" s="3" t="s">
        <v>78</v>
      </c>
      <c r="E34" s="3" t="s">
        <v>53</v>
      </c>
      <c r="F34" s="2" t="s">
        <v>38</v>
      </c>
      <c r="G34" s="2" t="s">
        <v>49</v>
      </c>
      <c r="H34" s="2" t="s">
        <v>49</v>
      </c>
      <c r="I34" s="2" t="s">
        <v>50</v>
      </c>
      <c r="J34" s="25">
        <v>5</v>
      </c>
      <c r="K34" s="1"/>
      <c r="L34" s="1">
        <v>5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26">
        <v>224.8</v>
      </c>
      <c r="X34" s="27">
        <f t="shared" si="0"/>
        <v>1124</v>
      </c>
      <c r="Y34" s="28"/>
      <c r="Z34" s="28"/>
      <c r="AA34" s="28"/>
      <c r="AB34" s="28"/>
      <c r="AC34" s="28"/>
      <c r="AD34" s="28"/>
      <c r="AE34" s="28"/>
      <c r="AF34" s="28"/>
      <c r="AG34" s="28"/>
      <c r="AH34" s="28"/>
    </row>
    <row r="35" spans="1:34" ht="40.799999999999997" x14ac:dyDescent="0.2">
      <c r="A35" s="23">
        <v>27</v>
      </c>
      <c r="B35" s="24">
        <v>1</v>
      </c>
      <c r="C35" s="2" t="s">
        <v>79</v>
      </c>
      <c r="D35" s="3" t="s">
        <v>79</v>
      </c>
      <c r="E35" s="3" t="s">
        <v>53</v>
      </c>
      <c r="F35" s="2" t="s">
        <v>38</v>
      </c>
      <c r="G35" s="2" t="s">
        <v>49</v>
      </c>
      <c r="H35" s="2" t="s">
        <v>49</v>
      </c>
      <c r="I35" s="2" t="s">
        <v>50</v>
      </c>
      <c r="J35" s="25">
        <v>3</v>
      </c>
      <c r="K35" s="1"/>
      <c r="L35" s="1">
        <v>1</v>
      </c>
      <c r="M35" s="1"/>
      <c r="N35" s="1">
        <v>2</v>
      </c>
      <c r="O35" s="1"/>
      <c r="P35" s="1"/>
      <c r="Q35" s="1"/>
      <c r="R35" s="1"/>
      <c r="S35" s="1"/>
      <c r="T35" s="1"/>
      <c r="U35" s="1"/>
      <c r="V35" s="1"/>
      <c r="W35" s="26">
        <v>3865.13</v>
      </c>
      <c r="X35" s="27">
        <f t="shared" si="0"/>
        <v>11595.39</v>
      </c>
      <c r="Y35" s="28"/>
      <c r="Z35" s="28"/>
      <c r="AA35" s="28"/>
      <c r="AB35" s="28"/>
      <c r="AC35" s="28"/>
      <c r="AD35" s="28"/>
      <c r="AE35" s="28"/>
      <c r="AF35" s="28"/>
      <c r="AG35" s="28"/>
      <c r="AH35" s="28"/>
    </row>
    <row r="36" spans="1:34" ht="40.799999999999997" x14ac:dyDescent="0.2">
      <c r="A36" s="23">
        <v>28</v>
      </c>
      <c r="B36" s="24">
        <v>1</v>
      </c>
      <c r="C36" s="2" t="s">
        <v>80</v>
      </c>
      <c r="D36" s="3" t="s">
        <v>80</v>
      </c>
      <c r="E36" s="3" t="s">
        <v>53</v>
      </c>
      <c r="F36" s="2" t="s">
        <v>38</v>
      </c>
      <c r="G36" s="2" t="s">
        <v>49</v>
      </c>
      <c r="H36" s="2" t="s">
        <v>49</v>
      </c>
      <c r="I36" s="2" t="s">
        <v>50</v>
      </c>
      <c r="J36" s="25">
        <v>2</v>
      </c>
      <c r="K36" s="1"/>
      <c r="L36" s="1">
        <v>1</v>
      </c>
      <c r="M36" s="1"/>
      <c r="N36" s="1">
        <v>1</v>
      </c>
      <c r="O36" s="1"/>
      <c r="P36" s="1"/>
      <c r="Q36" s="1"/>
      <c r="R36" s="1"/>
      <c r="S36" s="1"/>
      <c r="T36" s="1"/>
      <c r="U36" s="1"/>
      <c r="V36" s="1"/>
      <c r="W36" s="26">
        <v>2935.15</v>
      </c>
      <c r="X36" s="27">
        <f t="shared" si="0"/>
        <v>5870.3</v>
      </c>
      <c r="Y36" s="28"/>
      <c r="Z36" s="28"/>
      <c r="AA36" s="28"/>
      <c r="AB36" s="28"/>
      <c r="AC36" s="28"/>
      <c r="AD36" s="28"/>
      <c r="AE36" s="28"/>
      <c r="AF36" s="28"/>
      <c r="AG36" s="28"/>
      <c r="AH36" s="28"/>
    </row>
    <row r="37" spans="1:34" ht="40.799999999999997" x14ac:dyDescent="0.2">
      <c r="A37" s="23">
        <v>29</v>
      </c>
      <c r="B37" s="24">
        <v>1</v>
      </c>
      <c r="C37" s="2" t="s">
        <v>81</v>
      </c>
      <c r="D37" s="3" t="s">
        <v>81</v>
      </c>
      <c r="E37" s="3" t="s">
        <v>53</v>
      </c>
      <c r="F37" s="2" t="s">
        <v>38</v>
      </c>
      <c r="G37" s="2" t="s">
        <v>49</v>
      </c>
      <c r="H37" s="2" t="s">
        <v>49</v>
      </c>
      <c r="I37" s="2" t="s">
        <v>50</v>
      </c>
      <c r="J37" s="25">
        <v>3</v>
      </c>
      <c r="K37" s="1"/>
      <c r="L37" s="1"/>
      <c r="M37" s="1"/>
      <c r="N37" s="1">
        <v>3</v>
      </c>
      <c r="O37" s="1"/>
      <c r="P37" s="1"/>
      <c r="Q37" s="1"/>
      <c r="R37" s="1"/>
      <c r="S37" s="1"/>
      <c r="T37" s="1"/>
      <c r="U37" s="1"/>
      <c r="V37" s="1"/>
      <c r="W37" s="26">
        <v>640.61</v>
      </c>
      <c r="X37" s="27">
        <f t="shared" si="0"/>
        <v>1921.83</v>
      </c>
      <c r="Y37" s="28"/>
      <c r="Z37" s="28"/>
      <c r="AA37" s="28"/>
      <c r="AB37" s="28"/>
      <c r="AC37" s="28"/>
      <c r="AD37" s="28"/>
      <c r="AE37" s="28"/>
      <c r="AF37" s="28"/>
      <c r="AG37" s="28"/>
      <c r="AH37" s="28"/>
    </row>
    <row r="38" spans="1:34" ht="40.799999999999997" x14ac:dyDescent="0.2">
      <c r="A38" s="23">
        <v>30</v>
      </c>
      <c r="B38" s="24">
        <v>1</v>
      </c>
      <c r="C38" s="2" t="s">
        <v>82</v>
      </c>
      <c r="D38" s="3" t="s">
        <v>82</v>
      </c>
      <c r="E38" s="3" t="s">
        <v>53</v>
      </c>
      <c r="F38" s="2" t="s">
        <v>38</v>
      </c>
      <c r="G38" s="2" t="s">
        <v>49</v>
      </c>
      <c r="H38" s="2" t="s">
        <v>49</v>
      </c>
      <c r="I38" s="2" t="s">
        <v>50</v>
      </c>
      <c r="J38" s="25">
        <v>13</v>
      </c>
      <c r="K38" s="1"/>
      <c r="L38" s="1">
        <v>10</v>
      </c>
      <c r="M38" s="1"/>
      <c r="N38" s="1">
        <v>3</v>
      </c>
      <c r="O38" s="1"/>
      <c r="P38" s="1"/>
      <c r="Q38" s="1"/>
      <c r="R38" s="1"/>
      <c r="S38" s="1"/>
      <c r="T38" s="1"/>
      <c r="U38" s="1"/>
      <c r="V38" s="1"/>
      <c r="W38" s="26">
        <v>1474.84</v>
      </c>
      <c r="X38" s="27">
        <f t="shared" si="0"/>
        <v>19172.919999999998</v>
      </c>
      <c r="Y38" s="28"/>
      <c r="Z38" s="28"/>
      <c r="AA38" s="28"/>
      <c r="AB38" s="28"/>
      <c r="AC38" s="28"/>
      <c r="AD38" s="28"/>
      <c r="AE38" s="28"/>
      <c r="AF38" s="28"/>
      <c r="AG38" s="28"/>
      <c r="AH38" s="28"/>
    </row>
    <row r="39" spans="1:34" ht="40.799999999999997" x14ac:dyDescent="0.2">
      <c r="A39" s="23">
        <v>31</v>
      </c>
      <c r="B39" s="24">
        <v>1</v>
      </c>
      <c r="C39" s="2" t="s">
        <v>83</v>
      </c>
      <c r="D39" s="3" t="s">
        <v>83</v>
      </c>
      <c r="E39" s="3" t="s">
        <v>53</v>
      </c>
      <c r="F39" s="2" t="s">
        <v>38</v>
      </c>
      <c r="G39" s="2" t="s">
        <v>49</v>
      </c>
      <c r="H39" s="2" t="s">
        <v>49</v>
      </c>
      <c r="I39" s="2" t="s">
        <v>50</v>
      </c>
      <c r="J39" s="25">
        <v>13</v>
      </c>
      <c r="K39" s="1"/>
      <c r="L39" s="1">
        <v>3</v>
      </c>
      <c r="M39" s="1"/>
      <c r="N39" s="1">
        <v>10</v>
      </c>
      <c r="O39" s="1"/>
      <c r="P39" s="1"/>
      <c r="Q39" s="1"/>
      <c r="R39" s="1"/>
      <c r="S39" s="1"/>
      <c r="T39" s="1"/>
      <c r="U39" s="1"/>
      <c r="V39" s="1"/>
      <c r="W39" s="26">
        <v>170.34</v>
      </c>
      <c r="X39" s="27">
        <f t="shared" si="0"/>
        <v>2214.42</v>
      </c>
      <c r="Y39" s="28"/>
      <c r="Z39" s="28"/>
      <c r="AA39" s="28"/>
      <c r="AB39" s="28"/>
      <c r="AC39" s="28"/>
      <c r="AD39" s="28"/>
      <c r="AE39" s="28"/>
      <c r="AF39" s="28"/>
      <c r="AG39" s="28"/>
      <c r="AH39" s="28"/>
    </row>
    <row r="40" spans="1:34" ht="40.799999999999997" x14ac:dyDescent="0.2">
      <c r="A40" s="23">
        <v>32</v>
      </c>
      <c r="B40" s="24">
        <v>1</v>
      </c>
      <c r="C40" s="2" t="s">
        <v>84</v>
      </c>
      <c r="D40" s="3" t="s">
        <v>84</v>
      </c>
      <c r="E40" s="3" t="s">
        <v>53</v>
      </c>
      <c r="F40" s="2" t="s">
        <v>38</v>
      </c>
      <c r="G40" s="2" t="s">
        <v>49</v>
      </c>
      <c r="H40" s="2" t="s">
        <v>49</v>
      </c>
      <c r="I40" s="2" t="s">
        <v>50</v>
      </c>
      <c r="J40" s="25">
        <v>8</v>
      </c>
      <c r="K40" s="1"/>
      <c r="L40" s="1">
        <v>3</v>
      </c>
      <c r="M40" s="1"/>
      <c r="N40" s="1">
        <v>5</v>
      </c>
      <c r="O40" s="1"/>
      <c r="P40" s="1"/>
      <c r="Q40" s="1"/>
      <c r="R40" s="1"/>
      <c r="S40" s="1"/>
      <c r="T40" s="1"/>
      <c r="U40" s="1"/>
      <c r="V40" s="1"/>
      <c r="W40" s="26">
        <v>1108.83</v>
      </c>
      <c r="X40" s="27">
        <f t="shared" si="0"/>
        <v>8870.64</v>
      </c>
      <c r="Y40" s="28"/>
      <c r="Z40" s="28"/>
      <c r="AA40" s="28"/>
      <c r="AB40" s="28"/>
      <c r="AC40" s="28"/>
      <c r="AD40" s="28"/>
      <c r="AE40" s="28"/>
      <c r="AF40" s="28"/>
      <c r="AG40" s="28"/>
      <c r="AH40" s="28"/>
    </row>
    <row r="41" spans="1:34" ht="40.799999999999997" x14ac:dyDescent="0.2">
      <c r="A41" s="23">
        <v>33</v>
      </c>
      <c r="B41" s="24">
        <v>1</v>
      </c>
      <c r="C41" s="2" t="s">
        <v>85</v>
      </c>
      <c r="D41" s="3" t="s">
        <v>85</v>
      </c>
      <c r="E41" s="3" t="s">
        <v>53</v>
      </c>
      <c r="F41" s="2" t="s">
        <v>38</v>
      </c>
      <c r="G41" s="2" t="s">
        <v>49</v>
      </c>
      <c r="H41" s="2" t="s">
        <v>49</v>
      </c>
      <c r="I41" s="2" t="s">
        <v>50</v>
      </c>
      <c r="J41" s="25">
        <v>3</v>
      </c>
      <c r="K41" s="1"/>
      <c r="L41" s="1"/>
      <c r="M41" s="1"/>
      <c r="N41" s="1">
        <v>3</v>
      </c>
      <c r="O41" s="1"/>
      <c r="P41" s="1"/>
      <c r="Q41" s="1"/>
      <c r="R41" s="1"/>
      <c r="S41" s="1"/>
      <c r="T41" s="1"/>
      <c r="U41" s="1"/>
      <c r="V41" s="1"/>
      <c r="W41" s="26">
        <v>4335.97</v>
      </c>
      <c r="X41" s="27">
        <f t="shared" si="0"/>
        <v>13007.91</v>
      </c>
      <c r="Y41" s="28"/>
      <c r="Z41" s="28"/>
      <c r="AA41" s="28"/>
      <c r="AB41" s="28"/>
      <c r="AC41" s="28"/>
      <c r="AD41" s="28"/>
      <c r="AE41" s="28"/>
      <c r="AF41" s="28"/>
      <c r="AG41" s="28"/>
      <c r="AH41" s="28"/>
    </row>
    <row r="42" spans="1:34" ht="40.799999999999997" x14ac:dyDescent="0.2">
      <c r="A42" s="23">
        <v>34</v>
      </c>
      <c r="B42" s="24">
        <v>1</v>
      </c>
      <c r="C42" s="2" t="s">
        <v>86</v>
      </c>
      <c r="D42" s="3" t="s">
        <v>86</v>
      </c>
      <c r="E42" s="3" t="s">
        <v>53</v>
      </c>
      <c r="F42" s="2" t="s">
        <v>38</v>
      </c>
      <c r="G42" s="2" t="s">
        <v>49</v>
      </c>
      <c r="H42" s="2" t="s">
        <v>49</v>
      </c>
      <c r="I42" s="2" t="s">
        <v>50</v>
      </c>
      <c r="J42" s="25">
        <v>15</v>
      </c>
      <c r="K42" s="1"/>
      <c r="L42" s="1">
        <v>9</v>
      </c>
      <c r="M42" s="1"/>
      <c r="N42" s="1">
        <v>6</v>
      </c>
      <c r="O42" s="1"/>
      <c r="P42" s="1"/>
      <c r="Q42" s="1"/>
      <c r="R42" s="1"/>
      <c r="S42" s="1"/>
      <c r="T42" s="1"/>
      <c r="U42" s="1"/>
      <c r="V42" s="1"/>
      <c r="W42" s="26">
        <v>237.82</v>
      </c>
      <c r="X42" s="27">
        <f t="shared" si="0"/>
        <v>3567.2999999999997</v>
      </c>
      <c r="Y42" s="28"/>
      <c r="Z42" s="28"/>
      <c r="AA42" s="28"/>
      <c r="AB42" s="28"/>
      <c r="AC42" s="28"/>
      <c r="AD42" s="28"/>
      <c r="AE42" s="28"/>
      <c r="AF42" s="28"/>
      <c r="AG42" s="28"/>
      <c r="AH42" s="28"/>
    </row>
    <row r="43" spans="1:34" ht="40.799999999999997" x14ac:dyDescent="0.2">
      <c r="A43" s="23">
        <v>35</v>
      </c>
      <c r="B43" s="24">
        <v>1</v>
      </c>
      <c r="C43" s="2" t="s">
        <v>87</v>
      </c>
      <c r="D43" s="3" t="s">
        <v>87</v>
      </c>
      <c r="E43" s="3" t="s">
        <v>53</v>
      </c>
      <c r="F43" s="2" t="s">
        <v>38</v>
      </c>
      <c r="G43" s="2" t="s">
        <v>49</v>
      </c>
      <c r="H43" s="2" t="s">
        <v>49</v>
      </c>
      <c r="I43" s="2" t="s">
        <v>50</v>
      </c>
      <c r="J43" s="25">
        <v>4</v>
      </c>
      <c r="K43" s="1"/>
      <c r="L43" s="1"/>
      <c r="M43" s="1"/>
      <c r="N43" s="1">
        <v>4</v>
      </c>
      <c r="O43" s="1"/>
      <c r="P43" s="1"/>
      <c r="Q43" s="1"/>
      <c r="R43" s="1"/>
      <c r="S43" s="1"/>
      <c r="T43" s="1"/>
      <c r="U43" s="1"/>
      <c r="V43" s="1"/>
      <c r="W43" s="26">
        <v>539.94000000000005</v>
      </c>
      <c r="X43" s="27">
        <f t="shared" si="0"/>
        <v>2159.7600000000002</v>
      </c>
      <c r="Y43" s="28"/>
      <c r="Z43" s="28"/>
      <c r="AA43" s="28"/>
      <c r="AB43" s="28"/>
      <c r="AC43" s="28"/>
      <c r="AD43" s="28"/>
      <c r="AE43" s="28"/>
      <c r="AF43" s="28"/>
      <c r="AG43" s="28"/>
      <c r="AH43" s="28"/>
    </row>
    <row r="44" spans="1:34" ht="40.799999999999997" x14ac:dyDescent="0.2">
      <c r="A44" s="23">
        <v>36</v>
      </c>
      <c r="B44" s="24">
        <v>1</v>
      </c>
      <c r="C44" s="2" t="s">
        <v>88</v>
      </c>
      <c r="D44" s="3" t="s">
        <v>88</v>
      </c>
      <c r="E44" s="3" t="s">
        <v>53</v>
      </c>
      <c r="F44" s="2" t="s">
        <v>38</v>
      </c>
      <c r="G44" s="2" t="s">
        <v>49</v>
      </c>
      <c r="H44" s="2" t="s">
        <v>49</v>
      </c>
      <c r="I44" s="2" t="s">
        <v>50</v>
      </c>
      <c r="J44" s="25">
        <v>3</v>
      </c>
      <c r="K44" s="1"/>
      <c r="L44" s="1"/>
      <c r="M44" s="1"/>
      <c r="N44" s="1">
        <v>3</v>
      </c>
      <c r="O44" s="1"/>
      <c r="P44" s="1"/>
      <c r="Q44" s="1"/>
      <c r="R44" s="1"/>
      <c r="S44" s="1"/>
      <c r="T44" s="1"/>
      <c r="U44" s="1"/>
      <c r="V44" s="1"/>
      <c r="W44" s="26">
        <v>575.16</v>
      </c>
      <c r="X44" s="27">
        <f t="shared" si="0"/>
        <v>1725.48</v>
      </c>
      <c r="Y44" s="28"/>
      <c r="Z44" s="28"/>
      <c r="AA44" s="28"/>
      <c r="AB44" s="28"/>
      <c r="AC44" s="28"/>
      <c r="AD44" s="28"/>
      <c r="AE44" s="28"/>
      <c r="AF44" s="28"/>
      <c r="AG44" s="28"/>
      <c r="AH44" s="28"/>
    </row>
    <row r="45" spans="1:34" ht="40.799999999999997" x14ac:dyDescent="0.2">
      <c r="A45" s="23">
        <v>37</v>
      </c>
      <c r="B45" s="24">
        <v>1</v>
      </c>
      <c r="C45" s="2" t="s">
        <v>89</v>
      </c>
      <c r="D45" s="3" t="s">
        <v>89</v>
      </c>
      <c r="E45" s="3" t="s">
        <v>53</v>
      </c>
      <c r="F45" s="2" t="s">
        <v>38</v>
      </c>
      <c r="G45" s="2" t="s">
        <v>49</v>
      </c>
      <c r="H45" s="2" t="s">
        <v>49</v>
      </c>
      <c r="I45" s="2" t="s">
        <v>50</v>
      </c>
      <c r="J45" s="25">
        <v>31</v>
      </c>
      <c r="K45" s="1"/>
      <c r="L45" s="1">
        <v>7</v>
      </c>
      <c r="M45" s="1"/>
      <c r="N45" s="1">
        <v>24</v>
      </c>
      <c r="O45" s="1"/>
      <c r="P45" s="1"/>
      <c r="Q45" s="1"/>
      <c r="R45" s="1"/>
      <c r="S45" s="1"/>
      <c r="T45" s="1"/>
      <c r="U45" s="1"/>
      <c r="V45" s="1"/>
      <c r="W45" s="26">
        <v>149.47999999999999</v>
      </c>
      <c r="X45" s="27">
        <f t="shared" si="0"/>
        <v>4633.88</v>
      </c>
      <c r="Y45" s="28"/>
      <c r="Z45" s="28"/>
      <c r="AA45" s="28"/>
      <c r="AB45" s="28"/>
      <c r="AC45" s="28"/>
      <c r="AD45" s="28"/>
      <c r="AE45" s="28"/>
      <c r="AF45" s="28"/>
      <c r="AG45" s="28"/>
      <c r="AH45" s="28"/>
    </row>
    <row r="46" spans="1:34" ht="51" x14ac:dyDescent="0.2">
      <c r="A46" s="23">
        <v>38</v>
      </c>
      <c r="B46" s="24">
        <v>1</v>
      </c>
      <c r="C46" s="2" t="s">
        <v>90</v>
      </c>
      <c r="D46" s="3" t="s">
        <v>90</v>
      </c>
      <c r="E46" s="3" t="s">
        <v>53</v>
      </c>
      <c r="F46" s="2" t="s">
        <v>38</v>
      </c>
      <c r="G46" s="2" t="s">
        <v>49</v>
      </c>
      <c r="H46" s="2" t="s">
        <v>49</v>
      </c>
      <c r="I46" s="2" t="s">
        <v>50</v>
      </c>
      <c r="J46" s="25">
        <v>2</v>
      </c>
      <c r="K46" s="1"/>
      <c r="L46" s="1">
        <v>2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26">
        <v>534.14</v>
      </c>
      <c r="X46" s="27">
        <f t="shared" si="0"/>
        <v>1068.28</v>
      </c>
      <c r="Y46" s="28"/>
      <c r="Z46" s="28"/>
      <c r="AA46" s="28"/>
      <c r="AB46" s="28"/>
      <c r="AC46" s="28"/>
      <c r="AD46" s="28"/>
      <c r="AE46" s="28"/>
      <c r="AF46" s="28"/>
      <c r="AG46" s="28"/>
      <c r="AH46" s="28"/>
    </row>
    <row r="47" spans="1:34" ht="40.799999999999997" x14ac:dyDescent="0.2">
      <c r="A47" s="23">
        <v>39</v>
      </c>
      <c r="B47" s="24">
        <v>1</v>
      </c>
      <c r="C47" s="2" t="s">
        <v>91</v>
      </c>
      <c r="D47" s="3" t="s">
        <v>91</v>
      </c>
      <c r="E47" s="3" t="s">
        <v>53</v>
      </c>
      <c r="F47" s="2" t="s">
        <v>38</v>
      </c>
      <c r="G47" s="2" t="s">
        <v>49</v>
      </c>
      <c r="H47" s="2" t="s">
        <v>49</v>
      </c>
      <c r="I47" s="2" t="s">
        <v>50</v>
      </c>
      <c r="J47" s="25">
        <v>10</v>
      </c>
      <c r="K47" s="1"/>
      <c r="L47" s="1">
        <v>6</v>
      </c>
      <c r="M47" s="1"/>
      <c r="N47" s="1">
        <v>4</v>
      </c>
      <c r="O47" s="1"/>
      <c r="P47" s="1"/>
      <c r="Q47" s="1"/>
      <c r="R47" s="1"/>
      <c r="S47" s="1"/>
      <c r="T47" s="1"/>
      <c r="U47" s="1"/>
      <c r="V47" s="1"/>
      <c r="W47" s="26">
        <v>107.76</v>
      </c>
      <c r="X47" s="27">
        <f t="shared" si="0"/>
        <v>1077.6000000000001</v>
      </c>
      <c r="Y47" s="28"/>
      <c r="Z47" s="28"/>
      <c r="AA47" s="28"/>
      <c r="AB47" s="28"/>
      <c r="AC47" s="28"/>
      <c r="AD47" s="28"/>
      <c r="AE47" s="28"/>
      <c r="AF47" s="28"/>
      <c r="AG47" s="28"/>
      <c r="AH47" s="28"/>
    </row>
    <row r="48" spans="1:34" ht="40.799999999999997" x14ac:dyDescent="0.2">
      <c r="A48" s="23">
        <v>40</v>
      </c>
      <c r="B48" s="24">
        <v>1</v>
      </c>
      <c r="C48" s="2" t="s">
        <v>92</v>
      </c>
      <c r="D48" s="3" t="s">
        <v>92</v>
      </c>
      <c r="E48" s="3" t="s">
        <v>53</v>
      </c>
      <c r="F48" s="2" t="s">
        <v>38</v>
      </c>
      <c r="G48" s="2" t="s">
        <v>49</v>
      </c>
      <c r="H48" s="2" t="s">
        <v>49</v>
      </c>
      <c r="I48" s="2" t="s">
        <v>50</v>
      </c>
      <c r="J48" s="25">
        <v>16</v>
      </c>
      <c r="K48" s="1"/>
      <c r="L48" s="1">
        <v>4</v>
      </c>
      <c r="M48" s="1"/>
      <c r="N48" s="1">
        <v>12</v>
      </c>
      <c r="O48" s="1"/>
      <c r="P48" s="1"/>
      <c r="Q48" s="1"/>
      <c r="R48" s="1"/>
      <c r="S48" s="1"/>
      <c r="T48" s="1"/>
      <c r="U48" s="1"/>
      <c r="V48" s="1"/>
      <c r="W48" s="26">
        <v>906.16</v>
      </c>
      <c r="X48" s="27">
        <f t="shared" si="0"/>
        <v>14498.56</v>
      </c>
      <c r="Y48" s="28"/>
      <c r="Z48" s="28"/>
      <c r="AA48" s="28"/>
      <c r="AB48" s="28"/>
      <c r="AC48" s="28"/>
      <c r="AD48" s="28"/>
      <c r="AE48" s="28"/>
      <c r="AF48" s="28"/>
      <c r="AG48" s="28"/>
      <c r="AH48" s="28"/>
    </row>
    <row r="49" spans="1:34" ht="40.799999999999997" x14ac:dyDescent="0.2">
      <c r="A49" s="23">
        <v>41</v>
      </c>
      <c r="B49" s="24">
        <v>1</v>
      </c>
      <c r="C49" s="2" t="s">
        <v>93</v>
      </c>
      <c r="D49" s="3" t="s">
        <v>93</v>
      </c>
      <c r="E49" s="3" t="s">
        <v>53</v>
      </c>
      <c r="F49" s="2" t="s">
        <v>38</v>
      </c>
      <c r="G49" s="2" t="s">
        <v>49</v>
      </c>
      <c r="H49" s="2" t="s">
        <v>49</v>
      </c>
      <c r="I49" s="2" t="s">
        <v>50</v>
      </c>
      <c r="J49" s="25">
        <v>7</v>
      </c>
      <c r="K49" s="1"/>
      <c r="L49" s="1">
        <v>6</v>
      </c>
      <c r="M49" s="1"/>
      <c r="N49" s="1">
        <v>1</v>
      </c>
      <c r="O49" s="1"/>
      <c r="P49" s="1"/>
      <c r="Q49" s="1"/>
      <c r="R49" s="1"/>
      <c r="S49" s="1"/>
      <c r="T49" s="1"/>
      <c r="U49" s="1"/>
      <c r="V49" s="1"/>
      <c r="W49" s="26">
        <v>312.35000000000002</v>
      </c>
      <c r="X49" s="27">
        <f t="shared" si="0"/>
        <v>2186.4500000000003</v>
      </c>
      <c r="Y49" s="28"/>
      <c r="Z49" s="28"/>
      <c r="AA49" s="28"/>
      <c r="AB49" s="28"/>
      <c r="AC49" s="28"/>
      <c r="AD49" s="28"/>
      <c r="AE49" s="28"/>
      <c r="AF49" s="28"/>
      <c r="AG49" s="28"/>
      <c r="AH49" s="28"/>
    </row>
    <row r="50" spans="1:34" ht="40.799999999999997" x14ac:dyDescent="0.2">
      <c r="A50" s="23">
        <v>42</v>
      </c>
      <c r="B50" s="24">
        <v>1</v>
      </c>
      <c r="C50" s="2" t="s">
        <v>94</v>
      </c>
      <c r="D50" s="3" t="s">
        <v>94</v>
      </c>
      <c r="E50" s="3" t="s">
        <v>53</v>
      </c>
      <c r="F50" s="2" t="s">
        <v>38</v>
      </c>
      <c r="G50" s="2" t="s">
        <v>49</v>
      </c>
      <c r="H50" s="2" t="s">
        <v>49</v>
      </c>
      <c r="I50" s="2" t="s">
        <v>50</v>
      </c>
      <c r="J50" s="25">
        <v>6</v>
      </c>
      <c r="K50" s="1"/>
      <c r="L50" s="1"/>
      <c r="M50" s="1"/>
      <c r="N50" s="1">
        <v>6</v>
      </c>
      <c r="O50" s="1"/>
      <c r="P50" s="1"/>
      <c r="Q50" s="1"/>
      <c r="R50" s="1"/>
      <c r="S50" s="1"/>
      <c r="T50" s="1"/>
      <c r="U50" s="1"/>
      <c r="V50" s="1"/>
      <c r="W50" s="26">
        <v>214.7</v>
      </c>
      <c r="X50" s="27">
        <f t="shared" si="0"/>
        <v>1288.1999999999998</v>
      </c>
      <c r="Y50" s="28"/>
      <c r="Z50" s="28"/>
      <c r="AA50" s="28"/>
      <c r="AB50" s="28"/>
      <c r="AC50" s="28"/>
      <c r="AD50" s="28"/>
      <c r="AE50" s="28"/>
      <c r="AF50" s="28"/>
      <c r="AG50" s="28"/>
      <c r="AH50" s="28"/>
    </row>
    <row r="51" spans="1:34" ht="40.799999999999997" x14ac:dyDescent="0.2">
      <c r="A51" s="23">
        <v>43</v>
      </c>
      <c r="B51" s="24">
        <v>1</v>
      </c>
      <c r="C51" s="2" t="s">
        <v>95</v>
      </c>
      <c r="D51" s="3" t="s">
        <v>95</v>
      </c>
      <c r="E51" s="3" t="s">
        <v>53</v>
      </c>
      <c r="F51" s="2" t="s">
        <v>38</v>
      </c>
      <c r="G51" s="2" t="s">
        <v>49</v>
      </c>
      <c r="H51" s="2" t="s">
        <v>49</v>
      </c>
      <c r="I51" s="2" t="s">
        <v>50</v>
      </c>
      <c r="J51" s="25">
        <v>9</v>
      </c>
      <c r="K51" s="1"/>
      <c r="L51" s="1"/>
      <c r="M51" s="1"/>
      <c r="N51" s="1">
        <v>9</v>
      </c>
      <c r="O51" s="1"/>
      <c r="P51" s="1"/>
      <c r="Q51" s="1"/>
      <c r="R51" s="1"/>
      <c r="S51" s="1"/>
      <c r="T51" s="1"/>
      <c r="U51" s="1"/>
      <c r="V51" s="1"/>
      <c r="W51" s="26">
        <v>681.73</v>
      </c>
      <c r="X51" s="27">
        <f t="shared" si="0"/>
        <v>6135.57</v>
      </c>
      <c r="Y51" s="28"/>
      <c r="Z51" s="28"/>
      <c r="AA51" s="28"/>
      <c r="AB51" s="28"/>
      <c r="AC51" s="28"/>
      <c r="AD51" s="28"/>
      <c r="AE51" s="28"/>
      <c r="AF51" s="28"/>
      <c r="AG51" s="28"/>
      <c r="AH51" s="28"/>
    </row>
    <row r="52" spans="1:34" ht="40.799999999999997" x14ac:dyDescent="0.2">
      <c r="A52" s="23">
        <v>44</v>
      </c>
      <c r="B52" s="24">
        <v>1</v>
      </c>
      <c r="C52" s="2" t="s">
        <v>96</v>
      </c>
      <c r="D52" s="3" t="s">
        <v>96</v>
      </c>
      <c r="E52" s="3" t="s">
        <v>53</v>
      </c>
      <c r="F52" s="2" t="s">
        <v>38</v>
      </c>
      <c r="G52" s="2" t="s">
        <v>49</v>
      </c>
      <c r="H52" s="2" t="s">
        <v>49</v>
      </c>
      <c r="I52" s="2" t="s">
        <v>50</v>
      </c>
      <c r="J52" s="25">
        <v>4</v>
      </c>
      <c r="K52" s="1"/>
      <c r="L52" s="1"/>
      <c r="M52" s="1"/>
      <c r="N52" s="1">
        <v>4</v>
      </c>
      <c r="O52" s="1"/>
      <c r="P52" s="1"/>
      <c r="Q52" s="1"/>
      <c r="R52" s="1"/>
      <c r="S52" s="1"/>
      <c r="T52" s="1"/>
      <c r="U52" s="1"/>
      <c r="V52" s="1"/>
      <c r="W52" s="26">
        <v>375.81</v>
      </c>
      <c r="X52" s="27">
        <f t="shared" si="0"/>
        <v>1503.24</v>
      </c>
      <c r="Y52" s="28"/>
      <c r="Z52" s="28"/>
      <c r="AA52" s="28"/>
      <c r="AB52" s="28"/>
      <c r="AC52" s="28"/>
      <c r="AD52" s="28"/>
      <c r="AE52" s="28"/>
      <c r="AF52" s="28"/>
      <c r="AG52" s="28"/>
      <c r="AH52" s="28"/>
    </row>
    <row r="53" spans="1:34" ht="40.799999999999997" x14ac:dyDescent="0.2">
      <c r="A53" s="23">
        <v>45</v>
      </c>
      <c r="B53" s="24">
        <v>1</v>
      </c>
      <c r="C53" s="2" t="s">
        <v>97</v>
      </c>
      <c r="D53" s="3" t="s">
        <v>97</v>
      </c>
      <c r="E53" s="3" t="s">
        <v>53</v>
      </c>
      <c r="F53" s="2" t="s">
        <v>38</v>
      </c>
      <c r="G53" s="2" t="s">
        <v>49</v>
      </c>
      <c r="H53" s="2" t="s">
        <v>49</v>
      </c>
      <c r="I53" s="2" t="s">
        <v>50</v>
      </c>
      <c r="J53" s="25">
        <v>9</v>
      </c>
      <c r="K53" s="1"/>
      <c r="L53" s="1"/>
      <c r="M53" s="1"/>
      <c r="N53" s="1">
        <v>9</v>
      </c>
      <c r="O53" s="1"/>
      <c r="P53" s="1"/>
      <c r="Q53" s="1"/>
      <c r="R53" s="1"/>
      <c r="S53" s="1"/>
      <c r="T53" s="1"/>
      <c r="U53" s="1"/>
      <c r="V53" s="1"/>
      <c r="W53" s="26">
        <v>1496.35</v>
      </c>
      <c r="X53" s="27">
        <f t="shared" si="0"/>
        <v>13467.15</v>
      </c>
      <c r="Y53" s="28"/>
      <c r="Z53" s="28"/>
      <c r="AA53" s="28"/>
      <c r="AB53" s="28"/>
      <c r="AC53" s="28"/>
      <c r="AD53" s="28"/>
      <c r="AE53" s="28"/>
      <c r="AF53" s="28"/>
      <c r="AG53" s="28"/>
      <c r="AH53" s="28"/>
    </row>
    <row r="54" spans="1:34" ht="40.799999999999997" x14ac:dyDescent="0.2">
      <c r="A54" s="23">
        <v>46</v>
      </c>
      <c r="B54" s="24">
        <v>1</v>
      </c>
      <c r="C54" s="2" t="s">
        <v>98</v>
      </c>
      <c r="D54" s="3" t="s">
        <v>98</v>
      </c>
      <c r="E54" s="3" t="s">
        <v>53</v>
      </c>
      <c r="F54" s="2" t="s">
        <v>38</v>
      </c>
      <c r="G54" s="2" t="s">
        <v>49</v>
      </c>
      <c r="H54" s="2" t="s">
        <v>49</v>
      </c>
      <c r="I54" s="2" t="s">
        <v>50</v>
      </c>
      <c r="J54" s="25">
        <v>2</v>
      </c>
      <c r="K54" s="1"/>
      <c r="L54" s="1"/>
      <c r="M54" s="1"/>
      <c r="N54" s="1">
        <v>2</v>
      </c>
      <c r="O54" s="1"/>
      <c r="P54" s="1"/>
      <c r="Q54" s="1"/>
      <c r="R54" s="1"/>
      <c r="S54" s="1"/>
      <c r="T54" s="1"/>
      <c r="U54" s="1"/>
      <c r="V54" s="1"/>
      <c r="W54" s="26">
        <v>324.63</v>
      </c>
      <c r="X54" s="27">
        <f t="shared" si="0"/>
        <v>649.26</v>
      </c>
      <c r="Y54" s="28"/>
      <c r="Z54" s="28"/>
      <c r="AA54" s="28"/>
      <c r="AB54" s="28"/>
      <c r="AC54" s="28"/>
      <c r="AD54" s="28"/>
      <c r="AE54" s="28"/>
      <c r="AF54" s="28"/>
      <c r="AG54" s="28"/>
      <c r="AH54" s="28"/>
    </row>
    <row r="55" spans="1:34" ht="40.799999999999997" x14ac:dyDescent="0.2">
      <c r="A55" s="23">
        <v>47</v>
      </c>
      <c r="B55" s="24">
        <v>1</v>
      </c>
      <c r="C55" s="2" t="s">
        <v>99</v>
      </c>
      <c r="D55" s="3" t="s">
        <v>99</v>
      </c>
      <c r="E55" s="3" t="s">
        <v>53</v>
      </c>
      <c r="F55" s="2" t="s">
        <v>38</v>
      </c>
      <c r="G55" s="2" t="s">
        <v>49</v>
      </c>
      <c r="H55" s="2" t="s">
        <v>49</v>
      </c>
      <c r="I55" s="2" t="s">
        <v>50</v>
      </c>
      <c r="J55" s="25">
        <v>2</v>
      </c>
      <c r="K55" s="1"/>
      <c r="L55" s="1"/>
      <c r="M55" s="1"/>
      <c r="N55" s="1">
        <v>2</v>
      </c>
      <c r="O55" s="1"/>
      <c r="P55" s="1"/>
      <c r="Q55" s="1"/>
      <c r="R55" s="1"/>
      <c r="S55" s="1"/>
      <c r="T55" s="1"/>
      <c r="U55" s="1"/>
      <c r="V55" s="1"/>
      <c r="W55" s="26">
        <v>6064.05</v>
      </c>
      <c r="X55" s="27">
        <f t="shared" si="0"/>
        <v>12128.1</v>
      </c>
      <c r="Y55" s="28"/>
      <c r="Z55" s="28"/>
      <c r="AA55" s="28"/>
      <c r="AB55" s="28"/>
      <c r="AC55" s="28"/>
      <c r="AD55" s="28"/>
      <c r="AE55" s="28"/>
      <c r="AF55" s="28"/>
      <c r="AG55" s="28"/>
      <c r="AH55" s="28"/>
    </row>
    <row r="56" spans="1:34" ht="40.799999999999997" x14ac:dyDescent="0.2">
      <c r="A56" s="23">
        <v>48</v>
      </c>
      <c r="B56" s="24">
        <v>1</v>
      </c>
      <c r="C56" s="2" t="s">
        <v>100</v>
      </c>
      <c r="D56" s="3" t="s">
        <v>100</v>
      </c>
      <c r="E56" s="3" t="s">
        <v>53</v>
      </c>
      <c r="F56" s="2" t="s">
        <v>38</v>
      </c>
      <c r="G56" s="2" t="s">
        <v>49</v>
      </c>
      <c r="H56" s="2" t="s">
        <v>49</v>
      </c>
      <c r="I56" s="2" t="s">
        <v>50</v>
      </c>
      <c r="J56" s="25">
        <v>10</v>
      </c>
      <c r="K56" s="1"/>
      <c r="L56" s="1">
        <v>10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26">
        <v>154.41999999999999</v>
      </c>
      <c r="X56" s="27">
        <f t="shared" si="0"/>
        <v>1544.1999999999998</v>
      </c>
      <c r="Y56" s="28"/>
      <c r="Z56" s="28"/>
      <c r="AA56" s="28"/>
      <c r="AB56" s="28"/>
      <c r="AC56" s="28"/>
      <c r="AD56" s="28"/>
      <c r="AE56" s="28"/>
      <c r="AF56" s="28"/>
      <c r="AG56" s="28"/>
      <c r="AH56" s="28"/>
    </row>
    <row r="57" spans="1:34" ht="40.799999999999997" x14ac:dyDescent="0.2">
      <c r="A57" s="23">
        <v>49</v>
      </c>
      <c r="B57" s="24">
        <v>1</v>
      </c>
      <c r="C57" s="2" t="s">
        <v>101</v>
      </c>
      <c r="D57" s="3" t="s">
        <v>101</v>
      </c>
      <c r="E57" s="3" t="s">
        <v>53</v>
      </c>
      <c r="F57" s="2" t="s">
        <v>38</v>
      </c>
      <c r="G57" s="2" t="s">
        <v>49</v>
      </c>
      <c r="H57" s="2" t="s">
        <v>49</v>
      </c>
      <c r="I57" s="2" t="s">
        <v>50</v>
      </c>
      <c r="J57" s="25">
        <v>19</v>
      </c>
      <c r="K57" s="1"/>
      <c r="L57" s="1">
        <v>2</v>
      </c>
      <c r="M57" s="1"/>
      <c r="N57" s="1">
        <v>17</v>
      </c>
      <c r="O57" s="1"/>
      <c r="P57" s="1"/>
      <c r="Q57" s="1"/>
      <c r="R57" s="1"/>
      <c r="S57" s="1"/>
      <c r="T57" s="1"/>
      <c r="U57" s="1"/>
      <c r="V57" s="1"/>
      <c r="W57" s="26">
        <v>140.46</v>
      </c>
      <c r="X57" s="27">
        <f t="shared" si="0"/>
        <v>2668.7400000000002</v>
      </c>
      <c r="Y57" s="28"/>
      <c r="Z57" s="28"/>
      <c r="AA57" s="28"/>
      <c r="AB57" s="28"/>
      <c r="AC57" s="28"/>
      <c r="AD57" s="28"/>
      <c r="AE57" s="28"/>
      <c r="AF57" s="28"/>
      <c r="AG57" s="28"/>
      <c r="AH57" s="28"/>
    </row>
    <row r="58" spans="1:34" ht="40.799999999999997" x14ac:dyDescent="0.2">
      <c r="A58" s="23">
        <v>50</v>
      </c>
      <c r="B58" s="24">
        <v>1</v>
      </c>
      <c r="C58" s="2" t="s">
        <v>102</v>
      </c>
      <c r="D58" s="3" t="s">
        <v>102</v>
      </c>
      <c r="E58" s="3" t="s">
        <v>53</v>
      </c>
      <c r="F58" s="2" t="s">
        <v>38</v>
      </c>
      <c r="G58" s="2" t="s">
        <v>49</v>
      </c>
      <c r="H58" s="2" t="s">
        <v>49</v>
      </c>
      <c r="I58" s="2" t="s">
        <v>50</v>
      </c>
      <c r="J58" s="25">
        <v>4</v>
      </c>
      <c r="K58" s="1"/>
      <c r="L58" s="1">
        <v>2</v>
      </c>
      <c r="M58" s="1"/>
      <c r="N58" s="1">
        <v>2</v>
      </c>
      <c r="O58" s="1"/>
      <c r="P58" s="1"/>
      <c r="Q58" s="1"/>
      <c r="R58" s="1"/>
      <c r="S58" s="1"/>
      <c r="T58" s="1"/>
      <c r="U58" s="1"/>
      <c r="V58" s="1"/>
      <c r="W58" s="26">
        <v>241.39</v>
      </c>
      <c r="X58" s="27">
        <f t="shared" si="0"/>
        <v>965.56</v>
      </c>
      <c r="Y58" s="28"/>
      <c r="Z58" s="28"/>
      <c r="AA58" s="28"/>
      <c r="AB58" s="28"/>
      <c r="AC58" s="28"/>
      <c r="AD58" s="28"/>
      <c r="AE58" s="28"/>
      <c r="AF58" s="28"/>
      <c r="AG58" s="28"/>
      <c r="AH58" s="28"/>
    </row>
    <row r="59" spans="1:34" ht="40.799999999999997" x14ac:dyDescent="0.2">
      <c r="A59" s="23">
        <v>51</v>
      </c>
      <c r="B59" s="24">
        <v>1</v>
      </c>
      <c r="C59" s="2" t="s">
        <v>103</v>
      </c>
      <c r="D59" s="3" t="s">
        <v>103</v>
      </c>
      <c r="E59" s="3" t="s">
        <v>53</v>
      </c>
      <c r="F59" s="2" t="s">
        <v>38</v>
      </c>
      <c r="G59" s="2" t="s">
        <v>49</v>
      </c>
      <c r="H59" s="2" t="s">
        <v>49</v>
      </c>
      <c r="I59" s="2" t="s">
        <v>50</v>
      </c>
      <c r="J59" s="25">
        <v>28</v>
      </c>
      <c r="K59" s="1"/>
      <c r="L59" s="1">
        <v>3</v>
      </c>
      <c r="M59" s="1"/>
      <c r="N59" s="1">
        <v>25</v>
      </c>
      <c r="O59" s="1"/>
      <c r="P59" s="1"/>
      <c r="Q59" s="1"/>
      <c r="R59" s="1"/>
      <c r="S59" s="1"/>
      <c r="T59" s="1"/>
      <c r="U59" s="1"/>
      <c r="V59" s="1"/>
      <c r="W59" s="26">
        <v>104.78</v>
      </c>
      <c r="X59" s="27">
        <f t="shared" si="0"/>
        <v>2933.84</v>
      </c>
      <c r="Y59" s="28"/>
      <c r="Z59" s="28"/>
      <c r="AA59" s="28"/>
      <c r="AB59" s="28"/>
      <c r="AC59" s="28"/>
      <c r="AD59" s="28"/>
      <c r="AE59" s="28"/>
      <c r="AF59" s="28"/>
      <c r="AG59" s="28"/>
      <c r="AH59" s="28"/>
    </row>
    <row r="60" spans="1:34" ht="40.799999999999997" x14ac:dyDescent="0.2">
      <c r="A60" s="23">
        <v>52</v>
      </c>
      <c r="B60" s="24">
        <v>1</v>
      </c>
      <c r="C60" s="2" t="s">
        <v>104</v>
      </c>
      <c r="D60" s="3" t="s">
        <v>104</v>
      </c>
      <c r="E60" s="3" t="s">
        <v>53</v>
      </c>
      <c r="F60" s="2" t="s">
        <v>38</v>
      </c>
      <c r="G60" s="2" t="s">
        <v>49</v>
      </c>
      <c r="H60" s="2" t="s">
        <v>49</v>
      </c>
      <c r="I60" s="2" t="s">
        <v>50</v>
      </c>
      <c r="J60" s="25">
        <v>80</v>
      </c>
      <c r="K60" s="1"/>
      <c r="L60" s="1">
        <v>45</v>
      </c>
      <c r="M60" s="1"/>
      <c r="N60" s="1">
        <v>35</v>
      </c>
      <c r="O60" s="1"/>
      <c r="P60" s="1"/>
      <c r="Q60" s="1"/>
      <c r="R60" s="1"/>
      <c r="S60" s="1"/>
      <c r="T60" s="1"/>
      <c r="U60" s="1"/>
      <c r="V60" s="1"/>
      <c r="W60" s="26">
        <v>53.41</v>
      </c>
      <c r="X60" s="27">
        <f t="shared" si="0"/>
        <v>4272.7999999999993</v>
      </c>
      <c r="Y60" s="28"/>
      <c r="Z60" s="28"/>
      <c r="AA60" s="28"/>
      <c r="AB60" s="28"/>
      <c r="AC60" s="28"/>
      <c r="AD60" s="28"/>
      <c r="AE60" s="28"/>
      <c r="AF60" s="28"/>
      <c r="AG60" s="28"/>
      <c r="AH60" s="28"/>
    </row>
    <row r="61" spans="1:34" ht="40.799999999999997" x14ac:dyDescent="0.2">
      <c r="A61" s="23">
        <v>53</v>
      </c>
      <c r="B61" s="24">
        <v>1</v>
      </c>
      <c r="C61" s="2" t="s">
        <v>105</v>
      </c>
      <c r="D61" s="3" t="s">
        <v>105</v>
      </c>
      <c r="E61" s="3" t="s">
        <v>53</v>
      </c>
      <c r="F61" s="2" t="s">
        <v>38</v>
      </c>
      <c r="G61" s="2" t="s">
        <v>49</v>
      </c>
      <c r="H61" s="2" t="s">
        <v>49</v>
      </c>
      <c r="I61" s="2" t="s">
        <v>50</v>
      </c>
      <c r="J61" s="25">
        <v>95</v>
      </c>
      <c r="K61" s="1"/>
      <c r="L61" s="1">
        <v>12</v>
      </c>
      <c r="M61" s="1"/>
      <c r="N61" s="1">
        <v>83</v>
      </c>
      <c r="O61" s="1"/>
      <c r="P61" s="1"/>
      <c r="Q61" s="1"/>
      <c r="R61" s="1"/>
      <c r="S61" s="1"/>
      <c r="T61" s="1"/>
      <c r="U61" s="1"/>
      <c r="V61" s="1"/>
      <c r="W61" s="26">
        <v>238.87</v>
      </c>
      <c r="X61" s="27">
        <f t="shared" si="0"/>
        <v>22692.65</v>
      </c>
      <c r="Y61" s="28"/>
      <c r="Z61" s="28"/>
      <c r="AA61" s="28"/>
      <c r="AB61" s="28"/>
      <c r="AC61" s="28"/>
      <c r="AD61" s="28"/>
      <c r="AE61" s="28"/>
      <c r="AF61" s="28"/>
      <c r="AG61" s="28"/>
      <c r="AH61" s="28"/>
    </row>
    <row r="62" spans="1:34" ht="40.799999999999997" x14ac:dyDescent="0.2">
      <c r="A62" s="23">
        <v>54</v>
      </c>
      <c r="B62" s="24">
        <v>1</v>
      </c>
      <c r="C62" s="2" t="s">
        <v>106</v>
      </c>
      <c r="D62" s="3" t="s">
        <v>106</v>
      </c>
      <c r="E62" s="3" t="s">
        <v>53</v>
      </c>
      <c r="F62" s="2" t="s">
        <v>38</v>
      </c>
      <c r="G62" s="2" t="s">
        <v>49</v>
      </c>
      <c r="H62" s="2" t="s">
        <v>49</v>
      </c>
      <c r="I62" s="2" t="s">
        <v>50</v>
      </c>
      <c r="J62" s="25">
        <v>25</v>
      </c>
      <c r="K62" s="1"/>
      <c r="L62" s="1">
        <v>5</v>
      </c>
      <c r="M62" s="1"/>
      <c r="N62" s="1">
        <v>20</v>
      </c>
      <c r="O62" s="1"/>
      <c r="P62" s="1"/>
      <c r="Q62" s="1"/>
      <c r="R62" s="1"/>
      <c r="S62" s="1"/>
      <c r="T62" s="1"/>
      <c r="U62" s="1"/>
      <c r="V62" s="1"/>
      <c r="W62" s="26">
        <v>234.62</v>
      </c>
      <c r="X62" s="27">
        <f t="shared" si="0"/>
        <v>5865.5</v>
      </c>
      <c r="Y62" s="28"/>
      <c r="Z62" s="28"/>
      <c r="AA62" s="28"/>
      <c r="AB62" s="28"/>
      <c r="AC62" s="28"/>
      <c r="AD62" s="28"/>
      <c r="AE62" s="28"/>
      <c r="AF62" s="28"/>
      <c r="AG62" s="28"/>
      <c r="AH62" s="28"/>
    </row>
    <row r="63" spans="1:34" ht="40.799999999999997" x14ac:dyDescent="0.2">
      <c r="A63" s="23">
        <v>55</v>
      </c>
      <c r="B63" s="24">
        <v>1</v>
      </c>
      <c r="C63" s="2" t="s">
        <v>107</v>
      </c>
      <c r="D63" s="3" t="s">
        <v>107</v>
      </c>
      <c r="E63" s="3" t="s">
        <v>53</v>
      </c>
      <c r="F63" s="2" t="s">
        <v>38</v>
      </c>
      <c r="G63" s="2" t="s">
        <v>49</v>
      </c>
      <c r="H63" s="2" t="s">
        <v>49</v>
      </c>
      <c r="I63" s="2" t="s">
        <v>50</v>
      </c>
      <c r="J63" s="25">
        <v>14</v>
      </c>
      <c r="K63" s="1"/>
      <c r="L63" s="1">
        <v>2</v>
      </c>
      <c r="M63" s="1"/>
      <c r="N63" s="1">
        <v>12</v>
      </c>
      <c r="O63" s="1"/>
      <c r="P63" s="1"/>
      <c r="Q63" s="1"/>
      <c r="R63" s="1"/>
      <c r="S63" s="1"/>
      <c r="T63" s="1"/>
      <c r="U63" s="1"/>
      <c r="V63" s="1"/>
      <c r="W63" s="26">
        <v>84.97</v>
      </c>
      <c r="X63" s="27">
        <f t="shared" si="0"/>
        <v>1189.58</v>
      </c>
      <c r="Y63" s="28"/>
      <c r="Z63" s="28"/>
      <c r="AA63" s="28"/>
      <c r="AB63" s="28"/>
      <c r="AC63" s="28"/>
      <c r="AD63" s="28"/>
      <c r="AE63" s="28"/>
      <c r="AF63" s="28"/>
      <c r="AG63" s="28"/>
      <c r="AH63" s="28"/>
    </row>
    <row r="64" spans="1:34" ht="40.799999999999997" x14ac:dyDescent="0.2">
      <c r="A64" s="23">
        <v>56</v>
      </c>
      <c r="B64" s="24">
        <v>1</v>
      </c>
      <c r="C64" s="2" t="s">
        <v>108</v>
      </c>
      <c r="D64" s="3" t="s">
        <v>108</v>
      </c>
      <c r="E64" s="3" t="s">
        <v>53</v>
      </c>
      <c r="F64" s="2" t="s">
        <v>38</v>
      </c>
      <c r="G64" s="2" t="s">
        <v>49</v>
      </c>
      <c r="H64" s="2" t="s">
        <v>49</v>
      </c>
      <c r="I64" s="2" t="s">
        <v>50</v>
      </c>
      <c r="J64" s="25">
        <v>20</v>
      </c>
      <c r="K64" s="1"/>
      <c r="L64" s="1">
        <v>10</v>
      </c>
      <c r="M64" s="1"/>
      <c r="N64" s="1">
        <v>10</v>
      </c>
      <c r="O64" s="1"/>
      <c r="P64" s="1"/>
      <c r="Q64" s="1"/>
      <c r="R64" s="1"/>
      <c r="S64" s="1"/>
      <c r="T64" s="1"/>
      <c r="U64" s="1"/>
      <c r="V64" s="1"/>
      <c r="W64" s="26">
        <v>233.52</v>
      </c>
      <c r="X64" s="27">
        <f t="shared" si="0"/>
        <v>4670.4000000000005</v>
      </c>
      <c r="Y64" s="28"/>
      <c r="Z64" s="28"/>
      <c r="AA64" s="28"/>
      <c r="AB64" s="28"/>
      <c r="AC64" s="28"/>
      <c r="AD64" s="28"/>
      <c r="AE64" s="28"/>
      <c r="AF64" s="28"/>
      <c r="AG64" s="28"/>
      <c r="AH64" s="28"/>
    </row>
    <row r="65" spans="1:34" ht="40.799999999999997" x14ac:dyDescent="0.2">
      <c r="A65" s="23">
        <v>57</v>
      </c>
      <c r="B65" s="24">
        <v>1</v>
      </c>
      <c r="C65" s="2" t="s">
        <v>109</v>
      </c>
      <c r="D65" s="3" t="s">
        <v>109</v>
      </c>
      <c r="E65" s="3" t="s">
        <v>53</v>
      </c>
      <c r="F65" s="2" t="s">
        <v>38</v>
      </c>
      <c r="G65" s="2" t="s">
        <v>49</v>
      </c>
      <c r="H65" s="2" t="s">
        <v>49</v>
      </c>
      <c r="I65" s="2" t="s">
        <v>50</v>
      </c>
      <c r="J65" s="25">
        <v>62</v>
      </c>
      <c r="K65" s="1"/>
      <c r="L65" s="1">
        <v>46</v>
      </c>
      <c r="M65" s="1"/>
      <c r="N65" s="1">
        <v>16</v>
      </c>
      <c r="O65" s="1"/>
      <c r="P65" s="1"/>
      <c r="Q65" s="1"/>
      <c r="R65" s="1"/>
      <c r="S65" s="1"/>
      <c r="T65" s="1"/>
      <c r="U65" s="1"/>
      <c r="V65" s="1"/>
      <c r="W65" s="26">
        <v>201.13</v>
      </c>
      <c r="X65" s="27">
        <f t="shared" si="0"/>
        <v>12470.06</v>
      </c>
      <c r="Y65" s="28"/>
      <c r="Z65" s="28"/>
      <c r="AA65" s="28"/>
      <c r="AB65" s="28"/>
      <c r="AC65" s="28"/>
      <c r="AD65" s="28"/>
      <c r="AE65" s="28"/>
      <c r="AF65" s="28"/>
      <c r="AG65" s="28"/>
      <c r="AH65" s="28"/>
    </row>
    <row r="66" spans="1:34" ht="40.799999999999997" x14ac:dyDescent="0.2">
      <c r="A66" s="23">
        <v>58</v>
      </c>
      <c r="B66" s="24">
        <v>1</v>
      </c>
      <c r="C66" s="2" t="s">
        <v>110</v>
      </c>
      <c r="D66" s="3" t="s">
        <v>110</v>
      </c>
      <c r="E66" s="3" t="s">
        <v>53</v>
      </c>
      <c r="F66" s="2" t="s">
        <v>38</v>
      </c>
      <c r="G66" s="2" t="s">
        <v>49</v>
      </c>
      <c r="H66" s="2" t="s">
        <v>49</v>
      </c>
      <c r="I66" s="2" t="s">
        <v>50</v>
      </c>
      <c r="J66" s="25">
        <v>9</v>
      </c>
      <c r="K66" s="1"/>
      <c r="L66" s="1">
        <v>6</v>
      </c>
      <c r="M66" s="1"/>
      <c r="N66" s="1">
        <v>3</v>
      </c>
      <c r="O66" s="1"/>
      <c r="P66" s="1"/>
      <c r="Q66" s="1"/>
      <c r="R66" s="1"/>
      <c r="S66" s="1"/>
      <c r="T66" s="1"/>
      <c r="U66" s="1"/>
      <c r="V66" s="1"/>
      <c r="W66" s="26">
        <v>59.46</v>
      </c>
      <c r="X66" s="27">
        <f t="shared" si="0"/>
        <v>535.14</v>
      </c>
      <c r="Y66" s="28"/>
      <c r="Z66" s="28"/>
      <c r="AA66" s="28"/>
      <c r="AB66" s="28"/>
      <c r="AC66" s="28"/>
      <c r="AD66" s="28"/>
      <c r="AE66" s="28"/>
      <c r="AF66" s="28"/>
      <c r="AG66" s="28"/>
      <c r="AH66" s="28"/>
    </row>
    <row r="67" spans="1:34" ht="40.799999999999997" x14ac:dyDescent="0.2">
      <c r="A67" s="23">
        <v>59</v>
      </c>
      <c r="B67" s="24">
        <v>1</v>
      </c>
      <c r="C67" s="2" t="s">
        <v>111</v>
      </c>
      <c r="D67" s="3" t="s">
        <v>111</v>
      </c>
      <c r="E67" s="3" t="s">
        <v>53</v>
      </c>
      <c r="F67" s="2" t="s">
        <v>38</v>
      </c>
      <c r="G67" s="2" t="s">
        <v>49</v>
      </c>
      <c r="H67" s="2" t="s">
        <v>49</v>
      </c>
      <c r="I67" s="2" t="s">
        <v>50</v>
      </c>
      <c r="J67" s="25">
        <v>11</v>
      </c>
      <c r="K67" s="1"/>
      <c r="L67" s="1">
        <v>8</v>
      </c>
      <c r="M67" s="1"/>
      <c r="N67" s="1">
        <v>3</v>
      </c>
      <c r="O67" s="1"/>
      <c r="P67" s="1"/>
      <c r="Q67" s="1"/>
      <c r="R67" s="1"/>
      <c r="S67" s="1"/>
      <c r="T67" s="1"/>
      <c r="U67" s="1"/>
      <c r="V67" s="1"/>
      <c r="W67" s="26">
        <v>126.56</v>
      </c>
      <c r="X67" s="27">
        <f t="shared" si="0"/>
        <v>1392.16</v>
      </c>
      <c r="Y67" s="28"/>
      <c r="Z67" s="28"/>
      <c r="AA67" s="28"/>
      <c r="AB67" s="28"/>
      <c r="AC67" s="28"/>
      <c r="AD67" s="28"/>
      <c r="AE67" s="28"/>
      <c r="AF67" s="28"/>
      <c r="AG67" s="28"/>
      <c r="AH67" s="28"/>
    </row>
    <row r="68" spans="1:34" ht="40.799999999999997" x14ac:dyDescent="0.2">
      <c r="A68" s="23">
        <v>60</v>
      </c>
      <c r="B68" s="24">
        <v>1</v>
      </c>
      <c r="C68" s="2" t="s">
        <v>112</v>
      </c>
      <c r="D68" s="3" t="s">
        <v>112</v>
      </c>
      <c r="E68" s="3" t="s">
        <v>53</v>
      </c>
      <c r="F68" s="2" t="s">
        <v>38</v>
      </c>
      <c r="G68" s="2" t="s">
        <v>49</v>
      </c>
      <c r="H68" s="2" t="s">
        <v>49</v>
      </c>
      <c r="I68" s="2" t="s">
        <v>50</v>
      </c>
      <c r="J68" s="25">
        <v>5</v>
      </c>
      <c r="K68" s="1"/>
      <c r="L68" s="1"/>
      <c r="M68" s="1"/>
      <c r="N68" s="1">
        <v>5</v>
      </c>
      <c r="O68" s="1"/>
      <c r="P68" s="1"/>
      <c r="Q68" s="1"/>
      <c r="R68" s="1"/>
      <c r="S68" s="1"/>
      <c r="T68" s="1"/>
      <c r="U68" s="1"/>
      <c r="V68" s="1"/>
      <c r="W68" s="26">
        <v>678.03</v>
      </c>
      <c r="X68" s="27">
        <f t="shared" si="0"/>
        <v>3390.1499999999996</v>
      </c>
      <c r="Y68" s="28"/>
      <c r="Z68" s="28"/>
      <c r="AA68" s="28"/>
      <c r="AB68" s="28"/>
      <c r="AC68" s="28"/>
      <c r="AD68" s="28"/>
      <c r="AE68" s="28"/>
      <c r="AF68" s="28"/>
      <c r="AG68" s="28"/>
      <c r="AH68" s="28"/>
    </row>
    <row r="69" spans="1:34" ht="40.799999999999997" x14ac:dyDescent="0.2">
      <c r="A69" s="23">
        <v>61</v>
      </c>
      <c r="B69" s="24">
        <v>1</v>
      </c>
      <c r="C69" s="2" t="s">
        <v>113</v>
      </c>
      <c r="D69" s="3" t="s">
        <v>113</v>
      </c>
      <c r="E69" s="3" t="s">
        <v>53</v>
      </c>
      <c r="F69" s="2" t="s">
        <v>38</v>
      </c>
      <c r="G69" s="2" t="s">
        <v>49</v>
      </c>
      <c r="H69" s="2" t="s">
        <v>49</v>
      </c>
      <c r="I69" s="2" t="s">
        <v>50</v>
      </c>
      <c r="J69" s="25">
        <v>10</v>
      </c>
      <c r="K69" s="1"/>
      <c r="L69" s="1"/>
      <c r="M69" s="1"/>
      <c r="N69" s="1">
        <v>10</v>
      </c>
      <c r="O69" s="1"/>
      <c r="P69" s="1"/>
      <c r="Q69" s="1"/>
      <c r="R69" s="1"/>
      <c r="S69" s="1"/>
      <c r="T69" s="1"/>
      <c r="U69" s="1"/>
      <c r="V69" s="1"/>
      <c r="W69" s="26">
        <v>95.45</v>
      </c>
      <c r="X69" s="27">
        <f t="shared" si="0"/>
        <v>954.5</v>
      </c>
      <c r="Y69" s="28"/>
      <c r="Z69" s="28"/>
      <c r="AA69" s="28"/>
      <c r="AB69" s="28"/>
      <c r="AC69" s="28"/>
      <c r="AD69" s="28"/>
      <c r="AE69" s="28"/>
      <c r="AF69" s="28"/>
      <c r="AG69" s="28"/>
      <c r="AH69" s="28"/>
    </row>
    <row r="70" spans="1:34" ht="51" x14ac:dyDescent="0.2">
      <c r="A70" s="23">
        <v>62</v>
      </c>
      <c r="B70" s="24">
        <v>1</v>
      </c>
      <c r="C70" s="2" t="s">
        <v>114</v>
      </c>
      <c r="D70" s="3" t="s">
        <v>114</v>
      </c>
      <c r="E70" s="3" t="s">
        <v>53</v>
      </c>
      <c r="F70" s="2" t="s">
        <v>38</v>
      </c>
      <c r="G70" s="2" t="s">
        <v>49</v>
      </c>
      <c r="H70" s="2" t="s">
        <v>49</v>
      </c>
      <c r="I70" s="2" t="s">
        <v>50</v>
      </c>
      <c r="J70" s="25">
        <v>10</v>
      </c>
      <c r="K70" s="1"/>
      <c r="L70" s="1"/>
      <c r="M70" s="1"/>
      <c r="N70" s="1">
        <v>10</v>
      </c>
      <c r="O70" s="1"/>
      <c r="P70" s="1"/>
      <c r="Q70" s="1"/>
      <c r="R70" s="1"/>
      <c r="S70" s="1"/>
      <c r="T70" s="1"/>
      <c r="U70" s="1"/>
      <c r="V70" s="1"/>
      <c r="W70" s="26">
        <v>229.22</v>
      </c>
      <c r="X70" s="27">
        <f t="shared" si="0"/>
        <v>2292.1999999999998</v>
      </c>
      <c r="Y70" s="28"/>
      <c r="Z70" s="28"/>
      <c r="AA70" s="28"/>
      <c r="AB70" s="28"/>
      <c r="AC70" s="28"/>
      <c r="AD70" s="28"/>
      <c r="AE70" s="28"/>
      <c r="AF70" s="28"/>
      <c r="AG70" s="28"/>
      <c r="AH70" s="28"/>
    </row>
    <row r="71" spans="1:34" ht="51" x14ac:dyDescent="0.2">
      <c r="A71" s="23">
        <v>63</v>
      </c>
      <c r="B71" s="24">
        <v>1</v>
      </c>
      <c r="C71" s="2" t="s">
        <v>115</v>
      </c>
      <c r="D71" s="3" t="s">
        <v>115</v>
      </c>
      <c r="E71" s="3" t="s">
        <v>53</v>
      </c>
      <c r="F71" s="2" t="s">
        <v>38</v>
      </c>
      <c r="G71" s="2" t="s">
        <v>49</v>
      </c>
      <c r="H71" s="2" t="s">
        <v>49</v>
      </c>
      <c r="I71" s="2" t="s">
        <v>50</v>
      </c>
      <c r="J71" s="25">
        <v>34</v>
      </c>
      <c r="K71" s="1"/>
      <c r="L71" s="1">
        <v>12</v>
      </c>
      <c r="M71" s="1"/>
      <c r="N71" s="1">
        <v>22</v>
      </c>
      <c r="O71" s="1"/>
      <c r="P71" s="1"/>
      <c r="Q71" s="1"/>
      <c r="R71" s="1"/>
      <c r="S71" s="1"/>
      <c r="T71" s="1"/>
      <c r="U71" s="1"/>
      <c r="V71" s="1"/>
      <c r="W71" s="26">
        <v>183.37</v>
      </c>
      <c r="X71" s="27">
        <f t="shared" si="0"/>
        <v>6234.58</v>
      </c>
      <c r="Y71" s="28"/>
      <c r="Z71" s="28"/>
      <c r="AA71" s="28"/>
      <c r="AB71" s="28"/>
      <c r="AC71" s="28"/>
      <c r="AD71" s="28"/>
      <c r="AE71" s="28"/>
      <c r="AF71" s="28"/>
      <c r="AG71" s="28"/>
      <c r="AH71" s="28"/>
    </row>
    <row r="72" spans="1:34" ht="51" x14ac:dyDescent="0.2">
      <c r="A72" s="23">
        <v>64</v>
      </c>
      <c r="B72" s="24">
        <v>1</v>
      </c>
      <c r="C72" s="2" t="s">
        <v>116</v>
      </c>
      <c r="D72" s="3" t="s">
        <v>116</v>
      </c>
      <c r="E72" s="3" t="s">
        <v>53</v>
      </c>
      <c r="F72" s="2" t="s">
        <v>38</v>
      </c>
      <c r="G72" s="2" t="s">
        <v>49</v>
      </c>
      <c r="H72" s="2" t="s">
        <v>49</v>
      </c>
      <c r="I72" s="2" t="s">
        <v>50</v>
      </c>
      <c r="J72" s="25">
        <v>6</v>
      </c>
      <c r="K72" s="1"/>
      <c r="L72" s="1">
        <v>3</v>
      </c>
      <c r="M72" s="1"/>
      <c r="N72" s="1">
        <v>3</v>
      </c>
      <c r="O72" s="1"/>
      <c r="P72" s="1"/>
      <c r="Q72" s="1"/>
      <c r="R72" s="1"/>
      <c r="S72" s="1"/>
      <c r="T72" s="1"/>
      <c r="U72" s="1"/>
      <c r="V72" s="1"/>
      <c r="W72" s="26">
        <v>174.62</v>
      </c>
      <c r="X72" s="27">
        <f t="shared" si="0"/>
        <v>1047.72</v>
      </c>
      <c r="Y72" s="28"/>
      <c r="Z72" s="28"/>
      <c r="AA72" s="28"/>
      <c r="AB72" s="28"/>
      <c r="AC72" s="28"/>
      <c r="AD72" s="28"/>
      <c r="AE72" s="28"/>
      <c r="AF72" s="28"/>
      <c r="AG72" s="28"/>
      <c r="AH72" s="28"/>
    </row>
    <row r="73" spans="1:34" ht="40.799999999999997" x14ac:dyDescent="0.2">
      <c r="A73" s="23">
        <v>65</v>
      </c>
      <c r="B73" s="24">
        <v>1</v>
      </c>
      <c r="C73" s="2" t="s">
        <v>117</v>
      </c>
      <c r="D73" s="3" t="s">
        <v>117</v>
      </c>
      <c r="E73" s="3" t="s">
        <v>53</v>
      </c>
      <c r="F73" s="2" t="s">
        <v>38</v>
      </c>
      <c r="G73" s="2" t="s">
        <v>49</v>
      </c>
      <c r="H73" s="2" t="s">
        <v>49</v>
      </c>
      <c r="I73" s="2" t="s">
        <v>50</v>
      </c>
      <c r="J73" s="25">
        <v>2</v>
      </c>
      <c r="K73" s="1"/>
      <c r="L73" s="1">
        <v>2</v>
      </c>
      <c r="M73" s="1"/>
      <c r="N73" s="1"/>
      <c r="O73" s="1"/>
      <c r="P73" s="1"/>
      <c r="Q73" s="1"/>
      <c r="R73" s="1"/>
      <c r="S73" s="1"/>
      <c r="T73" s="1"/>
      <c r="U73" s="1"/>
      <c r="V73" s="1"/>
      <c r="W73" s="26">
        <v>7962.59</v>
      </c>
      <c r="X73" s="27">
        <f t="shared" si="0"/>
        <v>15925.18</v>
      </c>
      <c r="Y73" s="28"/>
      <c r="Z73" s="28"/>
      <c r="AA73" s="28"/>
      <c r="AB73" s="28"/>
      <c r="AC73" s="28"/>
      <c r="AD73" s="28"/>
      <c r="AE73" s="28"/>
      <c r="AF73" s="28"/>
      <c r="AG73" s="28"/>
      <c r="AH73" s="28"/>
    </row>
    <row r="74" spans="1:34" ht="40.799999999999997" x14ac:dyDescent="0.2">
      <c r="A74" s="23">
        <v>66</v>
      </c>
      <c r="B74" s="24">
        <v>1</v>
      </c>
      <c r="C74" s="2" t="s">
        <v>118</v>
      </c>
      <c r="D74" s="3" t="s">
        <v>118</v>
      </c>
      <c r="E74" s="3" t="s">
        <v>53</v>
      </c>
      <c r="F74" s="2" t="s">
        <v>38</v>
      </c>
      <c r="G74" s="2" t="s">
        <v>49</v>
      </c>
      <c r="H74" s="2" t="s">
        <v>49</v>
      </c>
      <c r="I74" s="2" t="s">
        <v>50</v>
      </c>
      <c r="J74" s="25">
        <v>2</v>
      </c>
      <c r="K74" s="1"/>
      <c r="L74" s="1">
        <v>1</v>
      </c>
      <c r="M74" s="1"/>
      <c r="N74" s="1">
        <v>1</v>
      </c>
      <c r="O74" s="1"/>
      <c r="P74" s="1"/>
      <c r="Q74" s="1"/>
      <c r="R74" s="1"/>
      <c r="S74" s="1"/>
      <c r="T74" s="1"/>
      <c r="U74" s="1"/>
      <c r="V74" s="1"/>
      <c r="W74" s="26">
        <v>52.96</v>
      </c>
      <c r="X74" s="27">
        <f t="shared" ref="X74:X137" si="1">J74*W74</f>
        <v>105.92</v>
      </c>
      <c r="Y74" s="28"/>
      <c r="Z74" s="28"/>
      <c r="AA74" s="28"/>
      <c r="AB74" s="28"/>
      <c r="AC74" s="28"/>
      <c r="AD74" s="28"/>
      <c r="AE74" s="28"/>
      <c r="AF74" s="28"/>
      <c r="AG74" s="28"/>
      <c r="AH74" s="28"/>
    </row>
    <row r="75" spans="1:34" ht="40.799999999999997" x14ac:dyDescent="0.2">
      <c r="A75" s="23">
        <v>67</v>
      </c>
      <c r="B75" s="24">
        <v>1</v>
      </c>
      <c r="C75" s="2" t="s">
        <v>119</v>
      </c>
      <c r="D75" s="3" t="s">
        <v>119</v>
      </c>
      <c r="E75" s="3" t="s">
        <v>53</v>
      </c>
      <c r="F75" s="2" t="s">
        <v>38</v>
      </c>
      <c r="G75" s="2" t="s">
        <v>49</v>
      </c>
      <c r="H75" s="2" t="s">
        <v>49</v>
      </c>
      <c r="I75" s="2" t="s">
        <v>50</v>
      </c>
      <c r="J75" s="25">
        <v>1</v>
      </c>
      <c r="K75" s="1"/>
      <c r="L75" s="1"/>
      <c r="M75" s="1"/>
      <c r="N75" s="1">
        <v>1</v>
      </c>
      <c r="O75" s="1"/>
      <c r="P75" s="1"/>
      <c r="Q75" s="1"/>
      <c r="R75" s="1"/>
      <c r="S75" s="1"/>
      <c r="T75" s="1"/>
      <c r="U75" s="1"/>
      <c r="V75" s="1"/>
      <c r="W75" s="26">
        <v>341.17</v>
      </c>
      <c r="X75" s="27">
        <f t="shared" si="1"/>
        <v>341.17</v>
      </c>
      <c r="Y75" s="28"/>
      <c r="Z75" s="28"/>
      <c r="AA75" s="28"/>
      <c r="AB75" s="28"/>
      <c r="AC75" s="28"/>
      <c r="AD75" s="28"/>
      <c r="AE75" s="28"/>
      <c r="AF75" s="28"/>
      <c r="AG75" s="28"/>
      <c r="AH75" s="28"/>
    </row>
    <row r="76" spans="1:34" ht="40.799999999999997" x14ac:dyDescent="0.2">
      <c r="A76" s="23">
        <v>68</v>
      </c>
      <c r="B76" s="24">
        <v>1</v>
      </c>
      <c r="C76" s="2" t="s">
        <v>120</v>
      </c>
      <c r="D76" s="3" t="s">
        <v>120</v>
      </c>
      <c r="E76" s="3" t="s">
        <v>53</v>
      </c>
      <c r="F76" s="2" t="s">
        <v>38</v>
      </c>
      <c r="G76" s="2" t="s">
        <v>49</v>
      </c>
      <c r="H76" s="2" t="s">
        <v>49</v>
      </c>
      <c r="I76" s="2" t="s">
        <v>50</v>
      </c>
      <c r="J76" s="25">
        <v>19</v>
      </c>
      <c r="K76" s="1"/>
      <c r="L76" s="1">
        <v>9</v>
      </c>
      <c r="M76" s="1"/>
      <c r="N76" s="1">
        <v>10</v>
      </c>
      <c r="O76" s="1"/>
      <c r="P76" s="1"/>
      <c r="Q76" s="1"/>
      <c r="R76" s="1"/>
      <c r="S76" s="1"/>
      <c r="T76" s="1"/>
      <c r="U76" s="1"/>
      <c r="V76" s="1"/>
      <c r="W76" s="26">
        <v>257.42</v>
      </c>
      <c r="X76" s="27">
        <f t="shared" si="1"/>
        <v>4890.9800000000005</v>
      </c>
      <c r="Y76" s="28"/>
      <c r="Z76" s="28"/>
      <c r="AA76" s="28"/>
      <c r="AB76" s="28"/>
      <c r="AC76" s="28"/>
      <c r="AD76" s="28"/>
      <c r="AE76" s="28"/>
      <c r="AF76" s="28"/>
      <c r="AG76" s="28"/>
      <c r="AH76" s="28"/>
    </row>
    <row r="77" spans="1:34" ht="40.799999999999997" x14ac:dyDescent="0.2">
      <c r="A77" s="23">
        <v>69</v>
      </c>
      <c r="B77" s="24">
        <v>1</v>
      </c>
      <c r="C77" s="2" t="s">
        <v>121</v>
      </c>
      <c r="D77" s="3" t="s">
        <v>121</v>
      </c>
      <c r="E77" s="3" t="s">
        <v>53</v>
      </c>
      <c r="F77" s="2" t="s">
        <v>38</v>
      </c>
      <c r="G77" s="2" t="s">
        <v>49</v>
      </c>
      <c r="H77" s="2" t="s">
        <v>49</v>
      </c>
      <c r="I77" s="2" t="s">
        <v>50</v>
      </c>
      <c r="J77" s="25">
        <v>13</v>
      </c>
      <c r="K77" s="1"/>
      <c r="L77" s="1">
        <v>7</v>
      </c>
      <c r="M77" s="1"/>
      <c r="N77" s="1">
        <v>6</v>
      </c>
      <c r="O77" s="1"/>
      <c r="P77" s="1"/>
      <c r="Q77" s="1"/>
      <c r="R77" s="1"/>
      <c r="S77" s="1"/>
      <c r="T77" s="1"/>
      <c r="U77" s="1"/>
      <c r="V77" s="1"/>
      <c r="W77" s="26">
        <v>664.32</v>
      </c>
      <c r="X77" s="27">
        <f t="shared" si="1"/>
        <v>8636.16</v>
      </c>
      <c r="Y77" s="28"/>
      <c r="Z77" s="28"/>
      <c r="AA77" s="28"/>
      <c r="AB77" s="28"/>
      <c r="AC77" s="28"/>
      <c r="AD77" s="28"/>
      <c r="AE77" s="28"/>
      <c r="AF77" s="28"/>
      <c r="AG77" s="28"/>
      <c r="AH77" s="28"/>
    </row>
    <row r="78" spans="1:34" ht="40.799999999999997" x14ac:dyDescent="0.2">
      <c r="A78" s="23">
        <v>70</v>
      </c>
      <c r="B78" s="24">
        <v>1</v>
      </c>
      <c r="C78" s="2" t="s">
        <v>122</v>
      </c>
      <c r="D78" s="3" t="s">
        <v>122</v>
      </c>
      <c r="E78" s="3" t="s">
        <v>53</v>
      </c>
      <c r="F78" s="2" t="s">
        <v>38</v>
      </c>
      <c r="G78" s="2" t="s">
        <v>49</v>
      </c>
      <c r="H78" s="2" t="s">
        <v>49</v>
      </c>
      <c r="I78" s="2" t="s">
        <v>50</v>
      </c>
      <c r="J78" s="25">
        <v>6</v>
      </c>
      <c r="K78" s="1"/>
      <c r="L78" s="1">
        <v>2</v>
      </c>
      <c r="M78" s="1"/>
      <c r="N78" s="1">
        <v>4</v>
      </c>
      <c r="O78" s="1"/>
      <c r="P78" s="1"/>
      <c r="Q78" s="1"/>
      <c r="R78" s="1"/>
      <c r="S78" s="1"/>
      <c r="T78" s="1"/>
      <c r="U78" s="1"/>
      <c r="V78" s="1"/>
      <c r="W78" s="26">
        <v>723.29</v>
      </c>
      <c r="X78" s="27">
        <f t="shared" si="1"/>
        <v>4339.74</v>
      </c>
      <c r="Y78" s="28"/>
      <c r="Z78" s="28"/>
      <c r="AA78" s="28"/>
      <c r="AB78" s="28"/>
      <c r="AC78" s="28"/>
      <c r="AD78" s="28"/>
      <c r="AE78" s="28"/>
      <c r="AF78" s="28"/>
      <c r="AG78" s="28"/>
      <c r="AH78" s="28"/>
    </row>
    <row r="79" spans="1:34" ht="40.799999999999997" x14ac:dyDescent="0.2">
      <c r="A79" s="23">
        <v>71</v>
      </c>
      <c r="B79" s="24">
        <v>1</v>
      </c>
      <c r="C79" s="2" t="s">
        <v>123</v>
      </c>
      <c r="D79" s="3" t="s">
        <v>123</v>
      </c>
      <c r="E79" s="3" t="s">
        <v>53</v>
      </c>
      <c r="F79" s="2" t="s">
        <v>38</v>
      </c>
      <c r="G79" s="2" t="s">
        <v>49</v>
      </c>
      <c r="H79" s="2" t="s">
        <v>49</v>
      </c>
      <c r="I79" s="2" t="s">
        <v>50</v>
      </c>
      <c r="J79" s="25">
        <v>15</v>
      </c>
      <c r="K79" s="1"/>
      <c r="L79" s="1">
        <v>8</v>
      </c>
      <c r="M79" s="1"/>
      <c r="N79" s="1">
        <v>7</v>
      </c>
      <c r="O79" s="1"/>
      <c r="P79" s="1"/>
      <c r="Q79" s="1"/>
      <c r="R79" s="1"/>
      <c r="S79" s="1"/>
      <c r="T79" s="1"/>
      <c r="U79" s="1"/>
      <c r="V79" s="1"/>
      <c r="W79" s="26">
        <v>4339.96</v>
      </c>
      <c r="X79" s="27">
        <f t="shared" si="1"/>
        <v>65099.4</v>
      </c>
      <c r="Y79" s="28"/>
      <c r="Z79" s="28"/>
      <c r="AA79" s="28"/>
      <c r="AB79" s="28"/>
      <c r="AC79" s="28"/>
      <c r="AD79" s="28"/>
      <c r="AE79" s="28"/>
      <c r="AF79" s="28"/>
      <c r="AG79" s="28"/>
      <c r="AH79" s="28"/>
    </row>
    <row r="80" spans="1:34" ht="40.799999999999997" x14ac:dyDescent="0.2">
      <c r="A80" s="23">
        <v>72</v>
      </c>
      <c r="B80" s="24">
        <v>1</v>
      </c>
      <c r="C80" s="2" t="s">
        <v>124</v>
      </c>
      <c r="D80" s="3" t="s">
        <v>124</v>
      </c>
      <c r="E80" s="3" t="s">
        <v>53</v>
      </c>
      <c r="F80" s="2" t="s">
        <v>38</v>
      </c>
      <c r="G80" s="2" t="s">
        <v>49</v>
      </c>
      <c r="H80" s="2" t="s">
        <v>49</v>
      </c>
      <c r="I80" s="2" t="s">
        <v>50</v>
      </c>
      <c r="J80" s="25">
        <v>2</v>
      </c>
      <c r="K80" s="1"/>
      <c r="L80" s="1">
        <v>1</v>
      </c>
      <c r="M80" s="1"/>
      <c r="N80" s="1">
        <v>1</v>
      </c>
      <c r="O80" s="1"/>
      <c r="P80" s="1"/>
      <c r="Q80" s="1"/>
      <c r="R80" s="1"/>
      <c r="S80" s="1"/>
      <c r="T80" s="1"/>
      <c r="U80" s="1"/>
      <c r="V80" s="1"/>
      <c r="W80" s="26">
        <v>16912.099999999999</v>
      </c>
      <c r="X80" s="27">
        <f t="shared" si="1"/>
        <v>33824.199999999997</v>
      </c>
      <c r="Y80" s="28"/>
      <c r="Z80" s="28"/>
      <c r="AA80" s="28"/>
      <c r="AB80" s="28"/>
      <c r="AC80" s="28"/>
      <c r="AD80" s="28"/>
      <c r="AE80" s="28"/>
      <c r="AF80" s="28"/>
      <c r="AG80" s="28"/>
      <c r="AH80" s="28"/>
    </row>
    <row r="81" spans="1:34" ht="40.799999999999997" x14ac:dyDescent="0.2">
      <c r="A81" s="23">
        <v>73</v>
      </c>
      <c r="B81" s="24">
        <v>1</v>
      </c>
      <c r="C81" s="2" t="s">
        <v>125</v>
      </c>
      <c r="D81" s="3" t="s">
        <v>125</v>
      </c>
      <c r="E81" s="3" t="s">
        <v>53</v>
      </c>
      <c r="F81" s="2" t="s">
        <v>38</v>
      </c>
      <c r="G81" s="2" t="s">
        <v>49</v>
      </c>
      <c r="H81" s="2" t="s">
        <v>49</v>
      </c>
      <c r="I81" s="2" t="s">
        <v>50</v>
      </c>
      <c r="J81" s="25">
        <v>3</v>
      </c>
      <c r="K81" s="1"/>
      <c r="L81" s="1">
        <v>1</v>
      </c>
      <c r="M81" s="1"/>
      <c r="N81" s="1">
        <v>2</v>
      </c>
      <c r="O81" s="1"/>
      <c r="P81" s="1"/>
      <c r="Q81" s="1"/>
      <c r="R81" s="1"/>
      <c r="S81" s="1"/>
      <c r="T81" s="1"/>
      <c r="U81" s="1"/>
      <c r="V81" s="1"/>
      <c r="W81" s="26">
        <v>37112.42</v>
      </c>
      <c r="X81" s="27">
        <f t="shared" si="1"/>
        <v>111337.26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</row>
    <row r="82" spans="1:34" ht="40.799999999999997" x14ac:dyDescent="0.2">
      <c r="A82" s="23">
        <v>74</v>
      </c>
      <c r="B82" s="24">
        <v>1</v>
      </c>
      <c r="C82" s="2" t="s">
        <v>126</v>
      </c>
      <c r="D82" s="3" t="s">
        <v>126</v>
      </c>
      <c r="E82" s="3" t="s">
        <v>53</v>
      </c>
      <c r="F82" s="2" t="s">
        <v>38</v>
      </c>
      <c r="G82" s="2" t="s">
        <v>49</v>
      </c>
      <c r="H82" s="2" t="s">
        <v>49</v>
      </c>
      <c r="I82" s="2" t="s">
        <v>50</v>
      </c>
      <c r="J82" s="25">
        <v>7</v>
      </c>
      <c r="K82" s="1"/>
      <c r="L82" s="1">
        <v>2</v>
      </c>
      <c r="M82" s="1"/>
      <c r="N82" s="1">
        <v>5</v>
      </c>
      <c r="O82" s="1"/>
      <c r="P82" s="1"/>
      <c r="Q82" s="1"/>
      <c r="R82" s="1"/>
      <c r="S82" s="1"/>
      <c r="T82" s="1"/>
      <c r="U82" s="1"/>
      <c r="V82" s="1"/>
      <c r="W82" s="26">
        <v>4002.09</v>
      </c>
      <c r="X82" s="27">
        <f t="shared" si="1"/>
        <v>28014.63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</row>
    <row r="83" spans="1:34" ht="40.799999999999997" x14ac:dyDescent="0.2">
      <c r="A83" s="23">
        <v>75</v>
      </c>
      <c r="B83" s="24">
        <v>1</v>
      </c>
      <c r="C83" s="2" t="s">
        <v>127</v>
      </c>
      <c r="D83" s="3" t="s">
        <v>127</v>
      </c>
      <c r="E83" s="3" t="s">
        <v>53</v>
      </c>
      <c r="F83" s="2" t="s">
        <v>38</v>
      </c>
      <c r="G83" s="2" t="s">
        <v>49</v>
      </c>
      <c r="H83" s="2" t="s">
        <v>49</v>
      </c>
      <c r="I83" s="2" t="s">
        <v>50</v>
      </c>
      <c r="J83" s="25">
        <v>5</v>
      </c>
      <c r="K83" s="1"/>
      <c r="L83" s="1">
        <v>5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26">
        <v>9958.7999999999993</v>
      </c>
      <c r="X83" s="27">
        <f t="shared" si="1"/>
        <v>49794</v>
      </c>
      <c r="Y83" s="28"/>
      <c r="Z83" s="28"/>
      <c r="AA83" s="28"/>
      <c r="AB83" s="28"/>
      <c r="AC83" s="28"/>
      <c r="AD83" s="28"/>
      <c r="AE83" s="28"/>
      <c r="AF83" s="28"/>
      <c r="AG83" s="28"/>
      <c r="AH83" s="28"/>
    </row>
    <row r="84" spans="1:34" ht="40.799999999999997" x14ac:dyDescent="0.2">
      <c r="A84" s="23">
        <v>76</v>
      </c>
      <c r="B84" s="24">
        <v>1</v>
      </c>
      <c r="C84" s="2" t="s">
        <v>128</v>
      </c>
      <c r="D84" s="3" t="s">
        <v>128</v>
      </c>
      <c r="E84" s="3" t="s">
        <v>53</v>
      </c>
      <c r="F84" s="2" t="s">
        <v>38</v>
      </c>
      <c r="G84" s="2" t="s">
        <v>49</v>
      </c>
      <c r="H84" s="2" t="s">
        <v>49</v>
      </c>
      <c r="I84" s="2" t="s">
        <v>50</v>
      </c>
      <c r="J84" s="25">
        <v>4</v>
      </c>
      <c r="K84" s="1"/>
      <c r="L84" s="1"/>
      <c r="M84" s="1"/>
      <c r="N84" s="1">
        <v>4</v>
      </c>
      <c r="O84" s="1"/>
      <c r="P84" s="1"/>
      <c r="Q84" s="1"/>
      <c r="R84" s="1"/>
      <c r="S84" s="1"/>
      <c r="T84" s="1"/>
      <c r="U84" s="1"/>
      <c r="V84" s="1"/>
      <c r="W84" s="26">
        <v>7874.08</v>
      </c>
      <c r="X84" s="27">
        <f t="shared" si="1"/>
        <v>31496.32</v>
      </c>
      <c r="Y84" s="28"/>
      <c r="Z84" s="28"/>
      <c r="AA84" s="28"/>
      <c r="AB84" s="28"/>
      <c r="AC84" s="28"/>
      <c r="AD84" s="28"/>
      <c r="AE84" s="28"/>
      <c r="AF84" s="28"/>
      <c r="AG84" s="28"/>
      <c r="AH84" s="28"/>
    </row>
    <row r="85" spans="1:34" ht="40.799999999999997" x14ac:dyDescent="0.2">
      <c r="A85" s="23">
        <v>77</v>
      </c>
      <c r="B85" s="24">
        <v>1</v>
      </c>
      <c r="C85" s="2" t="s">
        <v>129</v>
      </c>
      <c r="D85" s="3" t="s">
        <v>129</v>
      </c>
      <c r="E85" s="3" t="s">
        <v>53</v>
      </c>
      <c r="F85" s="2" t="s">
        <v>38</v>
      </c>
      <c r="G85" s="2" t="s">
        <v>49</v>
      </c>
      <c r="H85" s="2" t="s">
        <v>49</v>
      </c>
      <c r="I85" s="2" t="s">
        <v>50</v>
      </c>
      <c r="J85" s="25">
        <v>10</v>
      </c>
      <c r="K85" s="1"/>
      <c r="L85" s="1">
        <v>5</v>
      </c>
      <c r="M85" s="1"/>
      <c r="N85" s="1">
        <v>5</v>
      </c>
      <c r="O85" s="1"/>
      <c r="P85" s="1"/>
      <c r="Q85" s="1"/>
      <c r="R85" s="1"/>
      <c r="S85" s="1"/>
      <c r="T85" s="1"/>
      <c r="U85" s="1"/>
      <c r="V85" s="1"/>
      <c r="W85" s="26">
        <v>724.5</v>
      </c>
      <c r="X85" s="27">
        <f t="shared" si="1"/>
        <v>7245</v>
      </c>
      <c r="Y85" s="28"/>
      <c r="Z85" s="28"/>
      <c r="AA85" s="28"/>
      <c r="AB85" s="28"/>
      <c r="AC85" s="28"/>
      <c r="AD85" s="28"/>
      <c r="AE85" s="28"/>
      <c r="AF85" s="28"/>
      <c r="AG85" s="28"/>
      <c r="AH85" s="28"/>
    </row>
    <row r="86" spans="1:34" ht="40.799999999999997" x14ac:dyDescent="0.2">
      <c r="A86" s="23">
        <v>78</v>
      </c>
      <c r="B86" s="24">
        <v>1</v>
      </c>
      <c r="C86" s="2" t="s">
        <v>130</v>
      </c>
      <c r="D86" s="3" t="s">
        <v>130</v>
      </c>
      <c r="E86" s="3" t="s">
        <v>53</v>
      </c>
      <c r="F86" s="2" t="s">
        <v>38</v>
      </c>
      <c r="G86" s="2" t="s">
        <v>49</v>
      </c>
      <c r="H86" s="2" t="s">
        <v>49</v>
      </c>
      <c r="I86" s="2" t="s">
        <v>50</v>
      </c>
      <c r="J86" s="25">
        <v>20</v>
      </c>
      <c r="K86" s="1"/>
      <c r="L86" s="1">
        <v>4</v>
      </c>
      <c r="M86" s="1"/>
      <c r="N86" s="1">
        <v>16</v>
      </c>
      <c r="O86" s="1"/>
      <c r="P86" s="1"/>
      <c r="Q86" s="1"/>
      <c r="R86" s="1"/>
      <c r="S86" s="1"/>
      <c r="T86" s="1"/>
      <c r="U86" s="1"/>
      <c r="V86" s="1"/>
      <c r="W86" s="26">
        <v>704.48</v>
      </c>
      <c r="X86" s="27">
        <f t="shared" si="1"/>
        <v>14089.6</v>
      </c>
      <c r="Y86" s="28"/>
      <c r="Z86" s="28"/>
      <c r="AA86" s="28"/>
      <c r="AB86" s="28"/>
      <c r="AC86" s="28"/>
      <c r="AD86" s="28"/>
      <c r="AE86" s="28"/>
      <c r="AF86" s="28"/>
      <c r="AG86" s="28"/>
      <c r="AH86" s="28"/>
    </row>
    <row r="87" spans="1:34" ht="40.799999999999997" x14ac:dyDescent="0.2">
      <c r="A87" s="23">
        <v>79</v>
      </c>
      <c r="B87" s="24">
        <v>1</v>
      </c>
      <c r="C87" s="2" t="s">
        <v>131</v>
      </c>
      <c r="D87" s="3" t="s">
        <v>131</v>
      </c>
      <c r="E87" s="3" t="s">
        <v>53</v>
      </c>
      <c r="F87" s="2" t="s">
        <v>38</v>
      </c>
      <c r="G87" s="2" t="s">
        <v>49</v>
      </c>
      <c r="H87" s="2" t="s">
        <v>49</v>
      </c>
      <c r="I87" s="2" t="s">
        <v>50</v>
      </c>
      <c r="J87" s="25">
        <v>15</v>
      </c>
      <c r="K87" s="1"/>
      <c r="L87" s="1">
        <v>8</v>
      </c>
      <c r="M87" s="1"/>
      <c r="N87" s="1">
        <v>7</v>
      </c>
      <c r="O87" s="1"/>
      <c r="P87" s="1"/>
      <c r="Q87" s="1"/>
      <c r="R87" s="1"/>
      <c r="S87" s="1"/>
      <c r="T87" s="1"/>
      <c r="U87" s="1"/>
      <c r="V87" s="1"/>
      <c r="W87" s="26">
        <v>793.97</v>
      </c>
      <c r="X87" s="27">
        <f t="shared" si="1"/>
        <v>11909.550000000001</v>
      </c>
      <c r="Y87" s="28"/>
      <c r="Z87" s="28"/>
      <c r="AA87" s="28"/>
      <c r="AB87" s="28"/>
      <c r="AC87" s="28"/>
      <c r="AD87" s="28"/>
      <c r="AE87" s="28"/>
      <c r="AF87" s="28"/>
      <c r="AG87" s="28"/>
      <c r="AH87" s="28"/>
    </row>
    <row r="88" spans="1:34" ht="40.799999999999997" x14ac:dyDescent="0.2">
      <c r="A88" s="23">
        <v>80</v>
      </c>
      <c r="B88" s="24">
        <v>1</v>
      </c>
      <c r="C88" s="2" t="s">
        <v>132</v>
      </c>
      <c r="D88" s="3" t="s">
        <v>132</v>
      </c>
      <c r="E88" s="3" t="s">
        <v>53</v>
      </c>
      <c r="F88" s="2" t="s">
        <v>38</v>
      </c>
      <c r="G88" s="2" t="s">
        <v>49</v>
      </c>
      <c r="H88" s="2" t="s">
        <v>49</v>
      </c>
      <c r="I88" s="2" t="s">
        <v>50</v>
      </c>
      <c r="J88" s="25">
        <v>9</v>
      </c>
      <c r="K88" s="1"/>
      <c r="L88" s="1">
        <v>1</v>
      </c>
      <c r="M88" s="1"/>
      <c r="N88" s="1">
        <v>8</v>
      </c>
      <c r="O88" s="1"/>
      <c r="P88" s="1"/>
      <c r="Q88" s="1"/>
      <c r="R88" s="1"/>
      <c r="S88" s="1"/>
      <c r="T88" s="1"/>
      <c r="U88" s="1"/>
      <c r="V88" s="1"/>
      <c r="W88" s="26">
        <v>860.28</v>
      </c>
      <c r="X88" s="27">
        <f t="shared" si="1"/>
        <v>7742.5199999999995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</row>
    <row r="89" spans="1:34" ht="40.799999999999997" x14ac:dyDescent="0.2">
      <c r="A89" s="23">
        <v>81</v>
      </c>
      <c r="B89" s="24">
        <v>1</v>
      </c>
      <c r="C89" s="2" t="s">
        <v>133</v>
      </c>
      <c r="D89" s="3" t="s">
        <v>133</v>
      </c>
      <c r="E89" s="3" t="s">
        <v>53</v>
      </c>
      <c r="F89" s="2" t="s">
        <v>38</v>
      </c>
      <c r="G89" s="2" t="s">
        <v>49</v>
      </c>
      <c r="H89" s="2" t="s">
        <v>49</v>
      </c>
      <c r="I89" s="2" t="s">
        <v>50</v>
      </c>
      <c r="J89" s="25">
        <v>12</v>
      </c>
      <c r="K89" s="1"/>
      <c r="L89" s="1">
        <v>3</v>
      </c>
      <c r="M89" s="1"/>
      <c r="N89" s="1">
        <v>9</v>
      </c>
      <c r="O89" s="1"/>
      <c r="P89" s="1"/>
      <c r="Q89" s="1"/>
      <c r="R89" s="1"/>
      <c r="S89" s="1"/>
      <c r="T89" s="1"/>
      <c r="U89" s="1"/>
      <c r="V89" s="1"/>
      <c r="W89" s="26">
        <v>1063.96</v>
      </c>
      <c r="X89" s="27">
        <f t="shared" si="1"/>
        <v>12767.52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</row>
    <row r="90" spans="1:34" ht="40.799999999999997" x14ac:dyDescent="0.2">
      <c r="A90" s="23">
        <v>82</v>
      </c>
      <c r="B90" s="24">
        <v>1</v>
      </c>
      <c r="C90" s="2" t="s">
        <v>134</v>
      </c>
      <c r="D90" s="3" t="s">
        <v>134</v>
      </c>
      <c r="E90" s="3" t="s">
        <v>53</v>
      </c>
      <c r="F90" s="2" t="s">
        <v>38</v>
      </c>
      <c r="G90" s="2" t="s">
        <v>49</v>
      </c>
      <c r="H90" s="2" t="s">
        <v>49</v>
      </c>
      <c r="I90" s="2" t="s">
        <v>50</v>
      </c>
      <c r="J90" s="25">
        <v>5</v>
      </c>
      <c r="K90" s="1"/>
      <c r="L90" s="1">
        <v>2</v>
      </c>
      <c r="M90" s="1"/>
      <c r="N90" s="1">
        <v>3</v>
      </c>
      <c r="O90" s="1"/>
      <c r="P90" s="1"/>
      <c r="Q90" s="1"/>
      <c r="R90" s="1"/>
      <c r="S90" s="1"/>
      <c r="T90" s="1"/>
      <c r="U90" s="1"/>
      <c r="V90" s="1"/>
      <c r="W90" s="26">
        <v>1438.38</v>
      </c>
      <c r="X90" s="27">
        <f t="shared" si="1"/>
        <v>7191.9000000000005</v>
      </c>
      <c r="Y90" s="28"/>
      <c r="Z90" s="28"/>
      <c r="AA90" s="28"/>
      <c r="AB90" s="28"/>
      <c r="AC90" s="28"/>
      <c r="AD90" s="28"/>
      <c r="AE90" s="28"/>
      <c r="AF90" s="28"/>
      <c r="AG90" s="28"/>
      <c r="AH90" s="28"/>
    </row>
    <row r="91" spans="1:34" ht="40.799999999999997" x14ac:dyDescent="0.2">
      <c r="A91" s="23">
        <v>83</v>
      </c>
      <c r="B91" s="24">
        <v>1</v>
      </c>
      <c r="C91" s="2" t="s">
        <v>135</v>
      </c>
      <c r="D91" s="3" t="s">
        <v>135</v>
      </c>
      <c r="E91" s="3" t="s">
        <v>53</v>
      </c>
      <c r="F91" s="2" t="s">
        <v>38</v>
      </c>
      <c r="G91" s="2" t="s">
        <v>49</v>
      </c>
      <c r="H91" s="2" t="s">
        <v>49</v>
      </c>
      <c r="I91" s="2" t="s">
        <v>50</v>
      </c>
      <c r="J91" s="25">
        <v>11</v>
      </c>
      <c r="K91" s="1"/>
      <c r="L91" s="1"/>
      <c r="M91" s="1"/>
      <c r="N91" s="1">
        <v>11</v>
      </c>
      <c r="O91" s="1"/>
      <c r="P91" s="1"/>
      <c r="Q91" s="1"/>
      <c r="R91" s="1"/>
      <c r="S91" s="1"/>
      <c r="T91" s="1"/>
      <c r="U91" s="1"/>
      <c r="V91" s="1"/>
      <c r="W91" s="26">
        <v>1854.63</v>
      </c>
      <c r="X91" s="27">
        <f t="shared" si="1"/>
        <v>20400.93</v>
      </c>
      <c r="Y91" s="28"/>
      <c r="Z91" s="28"/>
      <c r="AA91" s="28"/>
      <c r="AB91" s="28"/>
      <c r="AC91" s="28"/>
      <c r="AD91" s="28"/>
      <c r="AE91" s="28"/>
      <c r="AF91" s="28"/>
      <c r="AG91" s="28"/>
      <c r="AH91" s="28"/>
    </row>
    <row r="92" spans="1:34" ht="40.799999999999997" x14ac:dyDescent="0.2">
      <c r="A92" s="23">
        <v>84</v>
      </c>
      <c r="B92" s="24">
        <v>1</v>
      </c>
      <c r="C92" s="2" t="s">
        <v>136</v>
      </c>
      <c r="D92" s="3" t="s">
        <v>136</v>
      </c>
      <c r="E92" s="3" t="s">
        <v>53</v>
      </c>
      <c r="F92" s="2" t="s">
        <v>38</v>
      </c>
      <c r="G92" s="2" t="s">
        <v>49</v>
      </c>
      <c r="H92" s="2" t="s">
        <v>49</v>
      </c>
      <c r="I92" s="2" t="s">
        <v>50</v>
      </c>
      <c r="J92" s="25">
        <v>2</v>
      </c>
      <c r="K92" s="1"/>
      <c r="L92" s="1"/>
      <c r="M92" s="1"/>
      <c r="N92" s="1">
        <v>2</v>
      </c>
      <c r="O92" s="1"/>
      <c r="P92" s="1"/>
      <c r="Q92" s="1"/>
      <c r="R92" s="1"/>
      <c r="S92" s="1"/>
      <c r="T92" s="1"/>
      <c r="U92" s="1"/>
      <c r="V92" s="1"/>
      <c r="W92" s="26">
        <v>19882.27</v>
      </c>
      <c r="X92" s="27">
        <f t="shared" si="1"/>
        <v>39764.54</v>
      </c>
      <c r="Y92" s="28"/>
      <c r="Z92" s="28"/>
      <c r="AA92" s="28"/>
      <c r="AB92" s="28"/>
      <c r="AC92" s="28"/>
      <c r="AD92" s="28"/>
      <c r="AE92" s="28"/>
      <c r="AF92" s="28"/>
      <c r="AG92" s="28"/>
      <c r="AH92" s="28"/>
    </row>
    <row r="93" spans="1:34" ht="40.799999999999997" x14ac:dyDescent="0.2">
      <c r="A93" s="23">
        <v>85</v>
      </c>
      <c r="B93" s="24">
        <v>1</v>
      </c>
      <c r="C93" s="2" t="s">
        <v>137</v>
      </c>
      <c r="D93" s="3" t="s">
        <v>137</v>
      </c>
      <c r="E93" s="3" t="s">
        <v>53</v>
      </c>
      <c r="F93" s="2" t="s">
        <v>38</v>
      </c>
      <c r="G93" s="2" t="s">
        <v>49</v>
      </c>
      <c r="H93" s="2" t="s">
        <v>49</v>
      </c>
      <c r="I93" s="2" t="s">
        <v>50</v>
      </c>
      <c r="J93" s="25">
        <v>3</v>
      </c>
      <c r="K93" s="1"/>
      <c r="L93" s="1"/>
      <c r="M93" s="1"/>
      <c r="N93" s="1">
        <v>3</v>
      </c>
      <c r="O93" s="1"/>
      <c r="P93" s="1"/>
      <c r="Q93" s="1"/>
      <c r="R93" s="1"/>
      <c r="S93" s="1"/>
      <c r="T93" s="1"/>
      <c r="U93" s="1"/>
      <c r="V93" s="1"/>
      <c r="W93" s="26">
        <v>2707.02</v>
      </c>
      <c r="X93" s="27">
        <f t="shared" si="1"/>
        <v>8121.0599999999995</v>
      </c>
      <c r="Y93" s="28"/>
      <c r="Z93" s="28"/>
      <c r="AA93" s="28"/>
      <c r="AB93" s="28"/>
      <c r="AC93" s="28"/>
      <c r="AD93" s="28"/>
      <c r="AE93" s="28"/>
      <c r="AF93" s="28"/>
      <c r="AG93" s="28"/>
      <c r="AH93" s="28"/>
    </row>
    <row r="94" spans="1:34" ht="40.799999999999997" x14ac:dyDescent="0.2">
      <c r="A94" s="23">
        <v>86</v>
      </c>
      <c r="B94" s="24">
        <v>1</v>
      </c>
      <c r="C94" s="2" t="s">
        <v>138</v>
      </c>
      <c r="D94" s="3" t="s">
        <v>138</v>
      </c>
      <c r="E94" s="3" t="s">
        <v>53</v>
      </c>
      <c r="F94" s="2" t="s">
        <v>38</v>
      </c>
      <c r="G94" s="2" t="s">
        <v>49</v>
      </c>
      <c r="H94" s="2" t="s">
        <v>49</v>
      </c>
      <c r="I94" s="2" t="s">
        <v>50</v>
      </c>
      <c r="J94" s="25">
        <v>3</v>
      </c>
      <c r="K94" s="1"/>
      <c r="L94" s="1"/>
      <c r="M94" s="1"/>
      <c r="N94" s="1">
        <v>3</v>
      </c>
      <c r="O94" s="1"/>
      <c r="P94" s="1"/>
      <c r="Q94" s="1"/>
      <c r="R94" s="1"/>
      <c r="S94" s="1"/>
      <c r="T94" s="1"/>
      <c r="U94" s="1"/>
      <c r="V94" s="1"/>
      <c r="W94" s="26">
        <v>12845.24</v>
      </c>
      <c r="X94" s="27">
        <f t="shared" si="1"/>
        <v>38535.72</v>
      </c>
      <c r="Y94" s="28"/>
      <c r="Z94" s="28"/>
      <c r="AA94" s="28"/>
      <c r="AB94" s="28"/>
      <c r="AC94" s="28"/>
      <c r="AD94" s="28"/>
      <c r="AE94" s="28"/>
      <c r="AF94" s="28"/>
      <c r="AG94" s="28"/>
      <c r="AH94" s="28"/>
    </row>
    <row r="95" spans="1:34" ht="40.799999999999997" x14ac:dyDescent="0.2">
      <c r="A95" s="23">
        <v>87</v>
      </c>
      <c r="B95" s="24">
        <v>1</v>
      </c>
      <c r="C95" s="2" t="s">
        <v>139</v>
      </c>
      <c r="D95" s="3" t="s">
        <v>139</v>
      </c>
      <c r="E95" s="3" t="s">
        <v>53</v>
      </c>
      <c r="F95" s="2" t="s">
        <v>38</v>
      </c>
      <c r="G95" s="2" t="s">
        <v>49</v>
      </c>
      <c r="H95" s="2" t="s">
        <v>49</v>
      </c>
      <c r="I95" s="2" t="s">
        <v>50</v>
      </c>
      <c r="J95" s="25">
        <v>10</v>
      </c>
      <c r="K95" s="1"/>
      <c r="L95" s="1">
        <v>5</v>
      </c>
      <c r="M95" s="1"/>
      <c r="N95" s="1">
        <v>5</v>
      </c>
      <c r="O95" s="1"/>
      <c r="P95" s="1"/>
      <c r="Q95" s="1"/>
      <c r="R95" s="1"/>
      <c r="S95" s="1"/>
      <c r="T95" s="1"/>
      <c r="U95" s="1"/>
      <c r="V95" s="1"/>
      <c r="W95" s="26">
        <v>1841.89</v>
      </c>
      <c r="X95" s="27">
        <f t="shared" si="1"/>
        <v>18418.900000000001</v>
      </c>
      <c r="Y95" s="28"/>
      <c r="Z95" s="28"/>
      <c r="AA95" s="28"/>
      <c r="AB95" s="28"/>
      <c r="AC95" s="28"/>
      <c r="AD95" s="28"/>
      <c r="AE95" s="28"/>
      <c r="AF95" s="28"/>
      <c r="AG95" s="28"/>
      <c r="AH95" s="28"/>
    </row>
    <row r="96" spans="1:34" ht="40.799999999999997" x14ac:dyDescent="0.2">
      <c r="A96" s="23">
        <v>88</v>
      </c>
      <c r="B96" s="24">
        <v>1</v>
      </c>
      <c r="C96" s="2" t="s">
        <v>140</v>
      </c>
      <c r="D96" s="3" t="s">
        <v>140</v>
      </c>
      <c r="E96" s="3" t="s">
        <v>53</v>
      </c>
      <c r="F96" s="2" t="s">
        <v>38</v>
      </c>
      <c r="G96" s="2" t="s">
        <v>49</v>
      </c>
      <c r="H96" s="2" t="s">
        <v>49</v>
      </c>
      <c r="I96" s="2" t="s">
        <v>50</v>
      </c>
      <c r="J96" s="25">
        <v>1</v>
      </c>
      <c r="K96" s="1"/>
      <c r="L96" s="1"/>
      <c r="M96" s="1"/>
      <c r="N96" s="1">
        <v>1</v>
      </c>
      <c r="O96" s="1"/>
      <c r="P96" s="1"/>
      <c r="Q96" s="1"/>
      <c r="R96" s="1"/>
      <c r="S96" s="1"/>
      <c r="T96" s="1"/>
      <c r="U96" s="1"/>
      <c r="V96" s="1"/>
      <c r="W96" s="26">
        <v>722.28</v>
      </c>
      <c r="X96" s="27">
        <f t="shared" si="1"/>
        <v>722.28</v>
      </c>
      <c r="Y96" s="28"/>
      <c r="Z96" s="28"/>
      <c r="AA96" s="28"/>
      <c r="AB96" s="28"/>
      <c r="AC96" s="28"/>
      <c r="AD96" s="28"/>
      <c r="AE96" s="28"/>
      <c r="AF96" s="28"/>
      <c r="AG96" s="28"/>
      <c r="AH96" s="28"/>
    </row>
    <row r="97" spans="1:34" ht="40.799999999999997" x14ac:dyDescent="0.2">
      <c r="A97" s="23">
        <v>89</v>
      </c>
      <c r="B97" s="24">
        <v>1</v>
      </c>
      <c r="C97" s="2" t="s">
        <v>141</v>
      </c>
      <c r="D97" s="3" t="s">
        <v>141</v>
      </c>
      <c r="E97" s="3" t="s">
        <v>53</v>
      </c>
      <c r="F97" s="2" t="s">
        <v>38</v>
      </c>
      <c r="G97" s="2" t="s">
        <v>49</v>
      </c>
      <c r="H97" s="2" t="s">
        <v>49</v>
      </c>
      <c r="I97" s="2" t="s">
        <v>50</v>
      </c>
      <c r="J97" s="25">
        <v>1</v>
      </c>
      <c r="K97" s="1"/>
      <c r="L97" s="1">
        <v>1</v>
      </c>
      <c r="M97" s="1"/>
      <c r="N97" s="1"/>
      <c r="O97" s="1"/>
      <c r="P97" s="1"/>
      <c r="Q97" s="1"/>
      <c r="R97" s="1"/>
      <c r="S97" s="1"/>
      <c r="T97" s="1"/>
      <c r="U97" s="1"/>
      <c r="V97" s="1"/>
      <c r="W97" s="26">
        <v>2953.64</v>
      </c>
      <c r="X97" s="27">
        <f t="shared" si="1"/>
        <v>2953.64</v>
      </c>
      <c r="Y97" s="28"/>
      <c r="Z97" s="28"/>
      <c r="AA97" s="28"/>
      <c r="AB97" s="28"/>
      <c r="AC97" s="28"/>
      <c r="AD97" s="28"/>
      <c r="AE97" s="28"/>
      <c r="AF97" s="28"/>
      <c r="AG97" s="28"/>
      <c r="AH97" s="28"/>
    </row>
    <row r="98" spans="1:34" ht="40.799999999999997" x14ac:dyDescent="0.2">
      <c r="A98" s="23">
        <v>90</v>
      </c>
      <c r="B98" s="24">
        <v>1</v>
      </c>
      <c r="C98" s="2" t="s">
        <v>142</v>
      </c>
      <c r="D98" s="3" t="s">
        <v>142</v>
      </c>
      <c r="E98" s="3" t="s">
        <v>53</v>
      </c>
      <c r="F98" s="2" t="s">
        <v>38</v>
      </c>
      <c r="G98" s="2" t="s">
        <v>49</v>
      </c>
      <c r="H98" s="2" t="s">
        <v>49</v>
      </c>
      <c r="I98" s="2" t="s">
        <v>50</v>
      </c>
      <c r="J98" s="25">
        <v>2</v>
      </c>
      <c r="K98" s="1"/>
      <c r="L98" s="1">
        <v>1</v>
      </c>
      <c r="M98" s="1"/>
      <c r="N98" s="1">
        <v>1</v>
      </c>
      <c r="O98" s="1"/>
      <c r="P98" s="1"/>
      <c r="Q98" s="1"/>
      <c r="R98" s="1"/>
      <c r="S98" s="1"/>
      <c r="T98" s="1"/>
      <c r="U98" s="1"/>
      <c r="V98" s="1"/>
      <c r="W98" s="26">
        <v>4730.46</v>
      </c>
      <c r="X98" s="27">
        <f t="shared" si="1"/>
        <v>9460.92</v>
      </c>
      <c r="Y98" s="28"/>
      <c r="Z98" s="28"/>
      <c r="AA98" s="28"/>
      <c r="AB98" s="28"/>
      <c r="AC98" s="28"/>
      <c r="AD98" s="28"/>
      <c r="AE98" s="28"/>
      <c r="AF98" s="28"/>
      <c r="AG98" s="28"/>
      <c r="AH98" s="28"/>
    </row>
    <row r="99" spans="1:34" ht="40.799999999999997" x14ac:dyDescent="0.2">
      <c r="A99" s="23">
        <v>91</v>
      </c>
      <c r="B99" s="24">
        <v>1</v>
      </c>
      <c r="C99" s="2" t="s">
        <v>143</v>
      </c>
      <c r="D99" s="3" t="s">
        <v>143</v>
      </c>
      <c r="E99" s="3" t="s">
        <v>53</v>
      </c>
      <c r="F99" s="2" t="s">
        <v>38</v>
      </c>
      <c r="G99" s="2" t="s">
        <v>49</v>
      </c>
      <c r="H99" s="2" t="s">
        <v>49</v>
      </c>
      <c r="I99" s="2" t="s">
        <v>50</v>
      </c>
      <c r="J99" s="25">
        <v>10</v>
      </c>
      <c r="K99" s="1"/>
      <c r="L99" s="1">
        <v>10</v>
      </c>
      <c r="M99" s="1"/>
      <c r="N99" s="1"/>
      <c r="O99" s="1"/>
      <c r="P99" s="1"/>
      <c r="Q99" s="1"/>
      <c r="R99" s="1"/>
      <c r="S99" s="1"/>
      <c r="T99" s="1"/>
      <c r="U99" s="1"/>
      <c r="V99" s="1"/>
      <c r="W99" s="26">
        <v>702.33</v>
      </c>
      <c r="X99" s="27">
        <f t="shared" si="1"/>
        <v>7023.3</v>
      </c>
      <c r="Y99" s="28"/>
      <c r="Z99" s="28"/>
      <c r="AA99" s="28"/>
      <c r="AB99" s="28"/>
      <c r="AC99" s="28"/>
      <c r="AD99" s="28"/>
      <c r="AE99" s="28"/>
      <c r="AF99" s="28"/>
      <c r="AG99" s="28"/>
      <c r="AH99" s="28"/>
    </row>
    <row r="100" spans="1:34" ht="40.799999999999997" x14ac:dyDescent="0.2">
      <c r="A100" s="23">
        <v>92</v>
      </c>
      <c r="B100" s="24">
        <v>1</v>
      </c>
      <c r="C100" s="2" t="s">
        <v>144</v>
      </c>
      <c r="D100" s="3" t="s">
        <v>144</v>
      </c>
      <c r="E100" s="3" t="s">
        <v>53</v>
      </c>
      <c r="F100" s="2" t="s">
        <v>38</v>
      </c>
      <c r="G100" s="2" t="s">
        <v>49</v>
      </c>
      <c r="H100" s="2" t="s">
        <v>49</v>
      </c>
      <c r="I100" s="2" t="s">
        <v>50</v>
      </c>
      <c r="J100" s="25">
        <v>10</v>
      </c>
      <c r="K100" s="1"/>
      <c r="L100" s="1"/>
      <c r="M100" s="1"/>
      <c r="N100" s="1">
        <v>10</v>
      </c>
      <c r="O100" s="1"/>
      <c r="P100" s="1"/>
      <c r="Q100" s="1"/>
      <c r="R100" s="1"/>
      <c r="S100" s="1"/>
      <c r="T100" s="1"/>
      <c r="U100" s="1"/>
      <c r="V100" s="1"/>
      <c r="W100" s="26">
        <v>1585.83</v>
      </c>
      <c r="X100" s="27">
        <f t="shared" si="1"/>
        <v>15858.3</v>
      </c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</row>
    <row r="101" spans="1:34" ht="40.799999999999997" x14ac:dyDescent="0.2">
      <c r="A101" s="23">
        <v>93</v>
      </c>
      <c r="B101" s="24">
        <v>1</v>
      </c>
      <c r="C101" s="2" t="s">
        <v>145</v>
      </c>
      <c r="D101" s="3" t="s">
        <v>145</v>
      </c>
      <c r="E101" s="3" t="s">
        <v>53</v>
      </c>
      <c r="F101" s="2" t="s">
        <v>38</v>
      </c>
      <c r="G101" s="2" t="s">
        <v>49</v>
      </c>
      <c r="H101" s="2" t="s">
        <v>49</v>
      </c>
      <c r="I101" s="2" t="s">
        <v>50</v>
      </c>
      <c r="J101" s="25">
        <v>10</v>
      </c>
      <c r="K101" s="1"/>
      <c r="L101" s="1"/>
      <c r="M101" s="1"/>
      <c r="N101" s="1">
        <v>10</v>
      </c>
      <c r="O101" s="1"/>
      <c r="P101" s="1"/>
      <c r="Q101" s="1"/>
      <c r="R101" s="1"/>
      <c r="S101" s="1"/>
      <c r="T101" s="1"/>
      <c r="U101" s="1"/>
      <c r="V101" s="1"/>
      <c r="W101" s="26">
        <v>3139.37</v>
      </c>
      <c r="X101" s="27">
        <f t="shared" si="1"/>
        <v>31393.699999999997</v>
      </c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</row>
    <row r="102" spans="1:34" ht="40.799999999999997" x14ac:dyDescent="0.2">
      <c r="A102" s="23">
        <v>94</v>
      </c>
      <c r="B102" s="24">
        <v>1</v>
      </c>
      <c r="C102" s="2" t="s">
        <v>146</v>
      </c>
      <c r="D102" s="3" t="s">
        <v>146</v>
      </c>
      <c r="E102" s="3" t="s">
        <v>53</v>
      </c>
      <c r="F102" s="2" t="s">
        <v>38</v>
      </c>
      <c r="G102" s="2" t="s">
        <v>49</v>
      </c>
      <c r="H102" s="2" t="s">
        <v>49</v>
      </c>
      <c r="I102" s="2" t="s">
        <v>50</v>
      </c>
      <c r="J102" s="25">
        <v>2</v>
      </c>
      <c r="K102" s="1"/>
      <c r="L102" s="1">
        <v>2</v>
      </c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26">
        <v>1184.68</v>
      </c>
      <c r="X102" s="27">
        <f t="shared" si="1"/>
        <v>2369.36</v>
      </c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</row>
    <row r="103" spans="1:34" ht="40.799999999999997" x14ac:dyDescent="0.2">
      <c r="A103" s="23">
        <v>95</v>
      </c>
      <c r="B103" s="24">
        <v>1</v>
      </c>
      <c r="C103" s="2" t="s">
        <v>147</v>
      </c>
      <c r="D103" s="3" t="s">
        <v>147</v>
      </c>
      <c r="E103" s="3" t="s">
        <v>53</v>
      </c>
      <c r="F103" s="2" t="s">
        <v>38</v>
      </c>
      <c r="G103" s="2" t="s">
        <v>49</v>
      </c>
      <c r="H103" s="2" t="s">
        <v>49</v>
      </c>
      <c r="I103" s="2" t="s">
        <v>50</v>
      </c>
      <c r="J103" s="25">
        <v>11</v>
      </c>
      <c r="K103" s="1"/>
      <c r="L103" s="1"/>
      <c r="M103" s="1"/>
      <c r="N103" s="1">
        <v>11</v>
      </c>
      <c r="O103" s="1"/>
      <c r="P103" s="1"/>
      <c r="Q103" s="1"/>
      <c r="R103" s="1"/>
      <c r="S103" s="1"/>
      <c r="T103" s="1"/>
      <c r="U103" s="1"/>
      <c r="V103" s="1"/>
      <c r="W103" s="26">
        <v>4563.29</v>
      </c>
      <c r="X103" s="27">
        <f t="shared" si="1"/>
        <v>50196.19</v>
      </c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</row>
    <row r="104" spans="1:34" ht="40.799999999999997" x14ac:dyDescent="0.2">
      <c r="A104" s="23">
        <v>96</v>
      </c>
      <c r="B104" s="24">
        <v>1</v>
      </c>
      <c r="C104" s="2" t="s">
        <v>148</v>
      </c>
      <c r="D104" s="3" t="s">
        <v>148</v>
      </c>
      <c r="E104" s="3" t="s">
        <v>53</v>
      </c>
      <c r="F104" s="2" t="s">
        <v>38</v>
      </c>
      <c r="G104" s="2" t="s">
        <v>49</v>
      </c>
      <c r="H104" s="2" t="s">
        <v>49</v>
      </c>
      <c r="I104" s="2" t="s">
        <v>50</v>
      </c>
      <c r="J104" s="25">
        <v>1</v>
      </c>
      <c r="K104" s="1"/>
      <c r="L104" s="1">
        <v>1</v>
      </c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26">
        <v>5615.71</v>
      </c>
      <c r="X104" s="27">
        <f t="shared" si="1"/>
        <v>5615.71</v>
      </c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</row>
    <row r="105" spans="1:34" ht="40.799999999999997" x14ac:dyDescent="0.2">
      <c r="A105" s="23">
        <v>97</v>
      </c>
      <c r="B105" s="24">
        <v>1</v>
      </c>
      <c r="C105" s="2" t="s">
        <v>149</v>
      </c>
      <c r="D105" s="3" t="s">
        <v>149</v>
      </c>
      <c r="E105" s="3" t="s">
        <v>53</v>
      </c>
      <c r="F105" s="2" t="s">
        <v>38</v>
      </c>
      <c r="G105" s="2" t="s">
        <v>49</v>
      </c>
      <c r="H105" s="2" t="s">
        <v>49</v>
      </c>
      <c r="I105" s="2" t="s">
        <v>50</v>
      </c>
      <c r="J105" s="25">
        <v>3</v>
      </c>
      <c r="K105" s="1"/>
      <c r="L105" s="1">
        <v>1</v>
      </c>
      <c r="M105" s="1"/>
      <c r="N105" s="1">
        <v>2</v>
      </c>
      <c r="O105" s="1"/>
      <c r="P105" s="1"/>
      <c r="Q105" s="1"/>
      <c r="R105" s="1"/>
      <c r="S105" s="1"/>
      <c r="T105" s="1"/>
      <c r="U105" s="1"/>
      <c r="V105" s="1"/>
      <c r="W105" s="26">
        <v>1182.75</v>
      </c>
      <c r="X105" s="27">
        <f t="shared" si="1"/>
        <v>3548.25</v>
      </c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</row>
    <row r="106" spans="1:34" ht="40.799999999999997" x14ac:dyDescent="0.2">
      <c r="A106" s="23">
        <v>98</v>
      </c>
      <c r="B106" s="24">
        <v>1</v>
      </c>
      <c r="C106" s="2" t="s">
        <v>150</v>
      </c>
      <c r="D106" s="3" t="s">
        <v>150</v>
      </c>
      <c r="E106" s="3" t="s">
        <v>53</v>
      </c>
      <c r="F106" s="2" t="s">
        <v>38</v>
      </c>
      <c r="G106" s="2" t="s">
        <v>49</v>
      </c>
      <c r="H106" s="2" t="s">
        <v>49</v>
      </c>
      <c r="I106" s="2" t="s">
        <v>50</v>
      </c>
      <c r="J106" s="25">
        <v>10</v>
      </c>
      <c r="K106" s="1"/>
      <c r="L106" s="1"/>
      <c r="M106" s="1"/>
      <c r="N106" s="1">
        <v>10</v>
      </c>
      <c r="O106" s="1"/>
      <c r="P106" s="1"/>
      <c r="Q106" s="1"/>
      <c r="R106" s="1"/>
      <c r="S106" s="1"/>
      <c r="T106" s="1"/>
      <c r="U106" s="1"/>
      <c r="V106" s="1"/>
      <c r="W106" s="26">
        <v>1926.32</v>
      </c>
      <c r="X106" s="27">
        <f t="shared" si="1"/>
        <v>19263.2</v>
      </c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</row>
    <row r="107" spans="1:34" ht="40.799999999999997" x14ac:dyDescent="0.2">
      <c r="A107" s="23">
        <v>99</v>
      </c>
      <c r="B107" s="24">
        <v>1</v>
      </c>
      <c r="C107" s="2" t="s">
        <v>151</v>
      </c>
      <c r="D107" s="3" t="s">
        <v>151</v>
      </c>
      <c r="E107" s="3" t="s">
        <v>53</v>
      </c>
      <c r="F107" s="2" t="s">
        <v>38</v>
      </c>
      <c r="G107" s="2" t="s">
        <v>49</v>
      </c>
      <c r="H107" s="2" t="s">
        <v>49</v>
      </c>
      <c r="I107" s="2" t="s">
        <v>50</v>
      </c>
      <c r="J107" s="25">
        <v>10</v>
      </c>
      <c r="K107" s="1"/>
      <c r="L107" s="1"/>
      <c r="M107" s="1"/>
      <c r="N107" s="1">
        <v>10</v>
      </c>
      <c r="O107" s="1"/>
      <c r="P107" s="1"/>
      <c r="Q107" s="1"/>
      <c r="R107" s="1"/>
      <c r="S107" s="1"/>
      <c r="T107" s="1"/>
      <c r="U107" s="1"/>
      <c r="V107" s="1"/>
      <c r="W107" s="26">
        <v>3213.42</v>
      </c>
      <c r="X107" s="27">
        <f t="shared" si="1"/>
        <v>32134.2</v>
      </c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</row>
    <row r="108" spans="1:34" ht="40.799999999999997" x14ac:dyDescent="0.2">
      <c r="A108" s="23">
        <v>100</v>
      </c>
      <c r="B108" s="24">
        <v>1</v>
      </c>
      <c r="C108" s="2" t="s">
        <v>152</v>
      </c>
      <c r="D108" s="3" t="s">
        <v>152</v>
      </c>
      <c r="E108" s="3" t="s">
        <v>53</v>
      </c>
      <c r="F108" s="2" t="s">
        <v>38</v>
      </c>
      <c r="G108" s="2" t="s">
        <v>49</v>
      </c>
      <c r="H108" s="2" t="s">
        <v>49</v>
      </c>
      <c r="I108" s="2" t="s">
        <v>50</v>
      </c>
      <c r="J108" s="25">
        <v>10</v>
      </c>
      <c r="K108" s="1"/>
      <c r="L108" s="1"/>
      <c r="M108" s="1"/>
      <c r="N108" s="1">
        <v>10</v>
      </c>
      <c r="O108" s="1"/>
      <c r="P108" s="1"/>
      <c r="Q108" s="1"/>
      <c r="R108" s="1"/>
      <c r="S108" s="1"/>
      <c r="T108" s="1"/>
      <c r="U108" s="1"/>
      <c r="V108" s="1"/>
      <c r="W108" s="26">
        <v>1763.91</v>
      </c>
      <c r="X108" s="27">
        <f t="shared" si="1"/>
        <v>17639.100000000002</v>
      </c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</row>
    <row r="109" spans="1:34" ht="40.799999999999997" x14ac:dyDescent="0.2">
      <c r="A109" s="23">
        <v>101</v>
      </c>
      <c r="B109" s="24">
        <v>1</v>
      </c>
      <c r="C109" s="2" t="s">
        <v>153</v>
      </c>
      <c r="D109" s="3" t="s">
        <v>153</v>
      </c>
      <c r="E109" s="3" t="s">
        <v>53</v>
      </c>
      <c r="F109" s="2" t="s">
        <v>38</v>
      </c>
      <c r="G109" s="2" t="s">
        <v>49</v>
      </c>
      <c r="H109" s="2" t="s">
        <v>49</v>
      </c>
      <c r="I109" s="2" t="s">
        <v>50</v>
      </c>
      <c r="J109" s="25">
        <v>2</v>
      </c>
      <c r="K109" s="1"/>
      <c r="L109" s="1">
        <v>2</v>
      </c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26">
        <v>58461.41</v>
      </c>
      <c r="X109" s="27">
        <f t="shared" si="1"/>
        <v>116922.82</v>
      </c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</row>
    <row r="110" spans="1:34" ht="40.799999999999997" x14ac:dyDescent="0.2">
      <c r="A110" s="23">
        <v>102</v>
      </c>
      <c r="B110" s="24">
        <v>1</v>
      </c>
      <c r="C110" s="2" t="s">
        <v>154</v>
      </c>
      <c r="D110" s="3" t="s">
        <v>154</v>
      </c>
      <c r="E110" s="3" t="s">
        <v>53</v>
      </c>
      <c r="F110" s="2" t="s">
        <v>38</v>
      </c>
      <c r="G110" s="2" t="s">
        <v>49</v>
      </c>
      <c r="H110" s="2" t="s">
        <v>49</v>
      </c>
      <c r="I110" s="2" t="s">
        <v>50</v>
      </c>
      <c r="J110" s="25">
        <v>11</v>
      </c>
      <c r="K110" s="1"/>
      <c r="L110" s="1">
        <v>2</v>
      </c>
      <c r="M110" s="1"/>
      <c r="N110" s="1">
        <v>9</v>
      </c>
      <c r="O110" s="1"/>
      <c r="P110" s="1"/>
      <c r="Q110" s="1"/>
      <c r="R110" s="1"/>
      <c r="S110" s="1"/>
      <c r="T110" s="1"/>
      <c r="U110" s="1"/>
      <c r="V110" s="1"/>
      <c r="W110" s="26">
        <v>53760.69</v>
      </c>
      <c r="X110" s="27">
        <f t="shared" si="1"/>
        <v>591367.59000000008</v>
      </c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</row>
    <row r="111" spans="1:34" ht="40.799999999999997" x14ac:dyDescent="0.2">
      <c r="A111" s="23">
        <v>103</v>
      </c>
      <c r="B111" s="24">
        <v>1</v>
      </c>
      <c r="C111" s="2" t="s">
        <v>155</v>
      </c>
      <c r="D111" s="3" t="s">
        <v>155</v>
      </c>
      <c r="E111" s="3" t="s">
        <v>53</v>
      </c>
      <c r="F111" s="2" t="s">
        <v>38</v>
      </c>
      <c r="G111" s="2" t="s">
        <v>49</v>
      </c>
      <c r="H111" s="2" t="s">
        <v>49</v>
      </c>
      <c r="I111" s="2" t="s">
        <v>50</v>
      </c>
      <c r="J111" s="25">
        <v>20</v>
      </c>
      <c r="K111" s="1"/>
      <c r="L111" s="1"/>
      <c r="M111" s="1"/>
      <c r="N111" s="1">
        <v>20</v>
      </c>
      <c r="O111" s="1"/>
      <c r="P111" s="1"/>
      <c r="Q111" s="1"/>
      <c r="R111" s="1"/>
      <c r="S111" s="1"/>
      <c r="T111" s="1"/>
      <c r="U111" s="1"/>
      <c r="V111" s="1"/>
      <c r="W111" s="26">
        <v>224</v>
      </c>
      <c r="X111" s="27">
        <f t="shared" si="1"/>
        <v>4480</v>
      </c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</row>
    <row r="112" spans="1:34" ht="40.799999999999997" x14ac:dyDescent="0.2">
      <c r="A112" s="23">
        <v>104</v>
      </c>
      <c r="B112" s="24">
        <v>1</v>
      </c>
      <c r="C112" s="2" t="s">
        <v>156</v>
      </c>
      <c r="D112" s="3" t="s">
        <v>156</v>
      </c>
      <c r="E112" s="3" t="s">
        <v>53</v>
      </c>
      <c r="F112" s="2" t="s">
        <v>38</v>
      </c>
      <c r="G112" s="2" t="s">
        <v>49</v>
      </c>
      <c r="H112" s="2" t="s">
        <v>49</v>
      </c>
      <c r="I112" s="2" t="s">
        <v>50</v>
      </c>
      <c r="J112" s="25">
        <v>20</v>
      </c>
      <c r="K112" s="1"/>
      <c r="L112" s="1"/>
      <c r="M112" s="1"/>
      <c r="N112" s="1">
        <v>20</v>
      </c>
      <c r="O112" s="1"/>
      <c r="P112" s="1"/>
      <c r="Q112" s="1"/>
      <c r="R112" s="1"/>
      <c r="S112" s="1"/>
      <c r="T112" s="1"/>
      <c r="U112" s="1"/>
      <c r="V112" s="1"/>
      <c r="W112" s="26">
        <v>333.21</v>
      </c>
      <c r="X112" s="27">
        <f t="shared" si="1"/>
        <v>6664.2</v>
      </c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</row>
    <row r="113" spans="1:34" ht="40.799999999999997" x14ac:dyDescent="0.2">
      <c r="A113" s="23">
        <v>105</v>
      </c>
      <c r="B113" s="24">
        <v>1</v>
      </c>
      <c r="C113" s="2" t="s">
        <v>157</v>
      </c>
      <c r="D113" s="3" t="s">
        <v>157</v>
      </c>
      <c r="E113" s="3" t="s">
        <v>53</v>
      </c>
      <c r="F113" s="2" t="s">
        <v>38</v>
      </c>
      <c r="G113" s="2" t="s">
        <v>49</v>
      </c>
      <c r="H113" s="2" t="s">
        <v>49</v>
      </c>
      <c r="I113" s="2" t="s">
        <v>50</v>
      </c>
      <c r="J113" s="25">
        <v>10</v>
      </c>
      <c r="K113" s="1"/>
      <c r="L113" s="1">
        <v>5</v>
      </c>
      <c r="M113" s="1"/>
      <c r="N113" s="1">
        <v>5</v>
      </c>
      <c r="O113" s="1"/>
      <c r="P113" s="1"/>
      <c r="Q113" s="1"/>
      <c r="R113" s="1"/>
      <c r="S113" s="1"/>
      <c r="T113" s="1"/>
      <c r="U113" s="1"/>
      <c r="V113" s="1"/>
      <c r="W113" s="26">
        <v>180.7</v>
      </c>
      <c r="X113" s="27">
        <f t="shared" si="1"/>
        <v>1807</v>
      </c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</row>
    <row r="114" spans="1:34" ht="40.799999999999997" x14ac:dyDescent="0.2">
      <c r="A114" s="23">
        <v>106</v>
      </c>
      <c r="B114" s="24">
        <v>1</v>
      </c>
      <c r="C114" s="2" t="s">
        <v>158</v>
      </c>
      <c r="D114" s="3" t="s">
        <v>158</v>
      </c>
      <c r="E114" s="3" t="s">
        <v>53</v>
      </c>
      <c r="F114" s="2" t="s">
        <v>38</v>
      </c>
      <c r="G114" s="2" t="s">
        <v>49</v>
      </c>
      <c r="H114" s="2" t="s">
        <v>49</v>
      </c>
      <c r="I114" s="2" t="s">
        <v>50</v>
      </c>
      <c r="J114" s="25">
        <v>10</v>
      </c>
      <c r="K114" s="1"/>
      <c r="L114" s="1">
        <v>5</v>
      </c>
      <c r="M114" s="1"/>
      <c r="N114" s="1">
        <v>5</v>
      </c>
      <c r="O114" s="1"/>
      <c r="P114" s="1"/>
      <c r="Q114" s="1"/>
      <c r="R114" s="1"/>
      <c r="S114" s="1"/>
      <c r="T114" s="1"/>
      <c r="U114" s="1"/>
      <c r="V114" s="1"/>
      <c r="W114" s="26">
        <v>225.98</v>
      </c>
      <c r="X114" s="27">
        <f t="shared" si="1"/>
        <v>2259.7999999999997</v>
      </c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</row>
    <row r="115" spans="1:34" ht="40.799999999999997" x14ac:dyDescent="0.2">
      <c r="A115" s="23">
        <v>107</v>
      </c>
      <c r="B115" s="24">
        <v>1</v>
      </c>
      <c r="C115" s="2" t="s">
        <v>159</v>
      </c>
      <c r="D115" s="3" t="s">
        <v>159</v>
      </c>
      <c r="E115" s="3" t="s">
        <v>53</v>
      </c>
      <c r="F115" s="2" t="s">
        <v>38</v>
      </c>
      <c r="G115" s="2" t="s">
        <v>49</v>
      </c>
      <c r="H115" s="2" t="s">
        <v>49</v>
      </c>
      <c r="I115" s="2" t="s">
        <v>50</v>
      </c>
      <c r="J115" s="25">
        <v>1</v>
      </c>
      <c r="K115" s="1"/>
      <c r="L115" s="1">
        <v>1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26">
        <v>259.5</v>
      </c>
      <c r="X115" s="27">
        <f t="shared" si="1"/>
        <v>259.5</v>
      </c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</row>
    <row r="116" spans="1:34" ht="40.799999999999997" x14ac:dyDescent="0.2">
      <c r="A116" s="23">
        <v>108</v>
      </c>
      <c r="B116" s="24">
        <v>1</v>
      </c>
      <c r="C116" s="2" t="s">
        <v>160</v>
      </c>
      <c r="D116" s="3" t="s">
        <v>160</v>
      </c>
      <c r="E116" s="3" t="s">
        <v>53</v>
      </c>
      <c r="F116" s="2" t="s">
        <v>38</v>
      </c>
      <c r="G116" s="2" t="s">
        <v>49</v>
      </c>
      <c r="H116" s="2" t="s">
        <v>49</v>
      </c>
      <c r="I116" s="2" t="s">
        <v>50</v>
      </c>
      <c r="J116" s="25">
        <v>15</v>
      </c>
      <c r="K116" s="1"/>
      <c r="L116" s="1"/>
      <c r="M116" s="1"/>
      <c r="N116" s="1">
        <v>15</v>
      </c>
      <c r="O116" s="1"/>
      <c r="P116" s="1"/>
      <c r="Q116" s="1"/>
      <c r="R116" s="1"/>
      <c r="S116" s="1"/>
      <c r="T116" s="1"/>
      <c r="U116" s="1"/>
      <c r="V116" s="1"/>
      <c r="W116" s="26">
        <v>295.77999999999997</v>
      </c>
      <c r="X116" s="27">
        <f t="shared" si="1"/>
        <v>4436.7</v>
      </c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</row>
    <row r="117" spans="1:34" ht="40.799999999999997" x14ac:dyDescent="0.2">
      <c r="A117" s="23">
        <v>109</v>
      </c>
      <c r="B117" s="24">
        <v>1</v>
      </c>
      <c r="C117" s="2" t="s">
        <v>161</v>
      </c>
      <c r="D117" s="3" t="s">
        <v>161</v>
      </c>
      <c r="E117" s="3" t="s">
        <v>53</v>
      </c>
      <c r="F117" s="2" t="s">
        <v>38</v>
      </c>
      <c r="G117" s="2" t="s">
        <v>49</v>
      </c>
      <c r="H117" s="2" t="s">
        <v>49</v>
      </c>
      <c r="I117" s="2" t="s">
        <v>50</v>
      </c>
      <c r="J117" s="25">
        <v>15</v>
      </c>
      <c r="K117" s="1"/>
      <c r="L117" s="1"/>
      <c r="M117" s="1"/>
      <c r="N117" s="1">
        <v>15</v>
      </c>
      <c r="O117" s="1"/>
      <c r="P117" s="1"/>
      <c r="Q117" s="1"/>
      <c r="R117" s="1"/>
      <c r="S117" s="1"/>
      <c r="T117" s="1"/>
      <c r="U117" s="1"/>
      <c r="V117" s="1"/>
      <c r="W117" s="26">
        <v>384.51</v>
      </c>
      <c r="X117" s="27">
        <f t="shared" si="1"/>
        <v>5767.65</v>
      </c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</row>
    <row r="118" spans="1:34" ht="40.799999999999997" x14ac:dyDescent="0.2">
      <c r="A118" s="23">
        <v>110</v>
      </c>
      <c r="B118" s="24">
        <v>1</v>
      </c>
      <c r="C118" s="2" t="s">
        <v>162</v>
      </c>
      <c r="D118" s="3" t="s">
        <v>162</v>
      </c>
      <c r="E118" s="3" t="s">
        <v>53</v>
      </c>
      <c r="F118" s="2" t="s">
        <v>38</v>
      </c>
      <c r="G118" s="2" t="s">
        <v>49</v>
      </c>
      <c r="H118" s="2" t="s">
        <v>49</v>
      </c>
      <c r="I118" s="2" t="s">
        <v>50</v>
      </c>
      <c r="J118" s="25">
        <v>1</v>
      </c>
      <c r="K118" s="1"/>
      <c r="L118" s="1">
        <v>1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26">
        <v>76.38</v>
      </c>
      <c r="X118" s="27">
        <f t="shared" si="1"/>
        <v>76.38</v>
      </c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</row>
    <row r="119" spans="1:34" ht="40.799999999999997" x14ac:dyDescent="0.2">
      <c r="A119" s="23">
        <v>111</v>
      </c>
      <c r="B119" s="24">
        <v>1</v>
      </c>
      <c r="C119" s="2" t="s">
        <v>163</v>
      </c>
      <c r="D119" s="3" t="s">
        <v>163</v>
      </c>
      <c r="E119" s="3" t="s">
        <v>53</v>
      </c>
      <c r="F119" s="2" t="s">
        <v>38</v>
      </c>
      <c r="G119" s="2" t="s">
        <v>49</v>
      </c>
      <c r="H119" s="2" t="s">
        <v>49</v>
      </c>
      <c r="I119" s="2" t="s">
        <v>50</v>
      </c>
      <c r="J119" s="25">
        <v>10</v>
      </c>
      <c r="K119" s="1"/>
      <c r="L119" s="1">
        <v>5</v>
      </c>
      <c r="M119" s="1"/>
      <c r="N119" s="1">
        <v>5</v>
      </c>
      <c r="O119" s="1"/>
      <c r="P119" s="1"/>
      <c r="Q119" s="1"/>
      <c r="R119" s="1"/>
      <c r="S119" s="1"/>
      <c r="T119" s="1"/>
      <c r="U119" s="1"/>
      <c r="V119" s="1"/>
      <c r="W119" s="26">
        <v>172.8</v>
      </c>
      <c r="X119" s="27">
        <f t="shared" si="1"/>
        <v>1728</v>
      </c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</row>
    <row r="120" spans="1:34" ht="40.799999999999997" x14ac:dyDescent="0.2">
      <c r="A120" s="23">
        <v>112</v>
      </c>
      <c r="B120" s="24">
        <v>1</v>
      </c>
      <c r="C120" s="2" t="s">
        <v>164</v>
      </c>
      <c r="D120" s="3" t="s">
        <v>164</v>
      </c>
      <c r="E120" s="3" t="s">
        <v>53</v>
      </c>
      <c r="F120" s="2" t="s">
        <v>38</v>
      </c>
      <c r="G120" s="2" t="s">
        <v>49</v>
      </c>
      <c r="H120" s="2" t="s">
        <v>49</v>
      </c>
      <c r="I120" s="2" t="s">
        <v>50</v>
      </c>
      <c r="J120" s="25">
        <v>9</v>
      </c>
      <c r="K120" s="1"/>
      <c r="L120" s="1">
        <v>5</v>
      </c>
      <c r="M120" s="1"/>
      <c r="N120" s="1">
        <v>4</v>
      </c>
      <c r="O120" s="1"/>
      <c r="P120" s="1"/>
      <c r="Q120" s="1"/>
      <c r="R120" s="1"/>
      <c r="S120" s="1"/>
      <c r="T120" s="1"/>
      <c r="U120" s="1"/>
      <c r="V120" s="1"/>
      <c r="W120" s="26">
        <v>46.41</v>
      </c>
      <c r="X120" s="27">
        <f t="shared" si="1"/>
        <v>417.68999999999994</v>
      </c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</row>
    <row r="121" spans="1:34" ht="40.799999999999997" x14ac:dyDescent="0.2">
      <c r="A121" s="23">
        <v>113</v>
      </c>
      <c r="B121" s="24">
        <v>1</v>
      </c>
      <c r="C121" s="2" t="s">
        <v>165</v>
      </c>
      <c r="D121" s="3" t="s">
        <v>165</v>
      </c>
      <c r="E121" s="3" t="s">
        <v>53</v>
      </c>
      <c r="F121" s="2" t="s">
        <v>38</v>
      </c>
      <c r="G121" s="2" t="s">
        <v>49</v>
      </c>
      <c r="H121" s="2" t="s">
        <v>49</v>
      </c>
      <c r="I121" s="2" t="s">
        <v>50</v>
      </c>
      <c r="J121" s="25">
        <v>8</v>
      </c>
      <c r="K121" s="1"/>
      <c r="L121" s="1">
        <v>4</v>
      </c>
      <c r="M121" s="1"/>
      <c r="N121" s="1">
        <v>4</v>
      </c>
      <c r="O121" s="1"/>
      <c r="P121" s="1"/>
      <c r="Q121" s="1"/>
      <c r="R121" s="1"/>
      <c r="S121" s="1"/>
      <c r="T121" s="1"/>
      <c r="U121" s="1"/>
      <c r="V121" s="1"/>
      <c r="W121" s="26">
        <v>45.72</v>
      </c>
      <c r="X121" s="27">
        <f t="shared" si="1"/>
        <v>365.76</v>
      </c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</row>
    <row r="122" spans="1:34" ht="40.799999999999997" x14ac:dyDescent="0.2">
      <c r="A122" s="23">
        <v>114</v>
      </c>
      <c r="B122" s="24">
        <v>1</v>
      </c>
      <c r="C122" s="2" t="s">
        <v>166</v>
      </c>
      <c r="D122" s="3" t="s">
        <v>166</v>
      </c>
      <c r="E122" s="3" t="s">
        <v>53</v>
      </c>
      <c r="F122" s="2" t="s">
        <v>38</v>
      </c>
      <c r="G122" s="2" t="s">
        <v>49</v>
      </c>
      <c r="H122" s="2" t="s">
        <v>49</v>
      </c>
      <c r="I122" s="2" t="s">
        <v>50</v>
      </c>
      <c r="J122" s="25">
        <v>30</v>
      </c>
      <c r="K122" s="1"/>
      <c r="L122" s="1">
        <v>30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26">
        <v>197.31</v>
      </c>
      <c r="X122" s="27">
        <f t="shared" si="1"/>
        <v>5919.3</v>
      </c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</row>
    <row r="123" spans="1:34" ht="40.799999999999997" x14ac:dyDescent="0.2">
      <c r="A123" s="23">
        <v>115</v>
      </c>
      <c r="B123" s="24">
        <v>1</v>
      </c>
      <c r="C123" s="2" t="s">
        <v>167</v>
      </c>
      <c r="D123" s="3" t="s">
        <v>167</v>
      </c>
      <c r="E123" s="3" t="s">
        <v>53</v>
      </c>
      <c r="F123" s="2" t="s">
        <v>38</v>
      </c>
      <c r="G123" s="2" t="s">
        <v>49</v>
      </c>
      <c r="H123" s="2" t="s">
        <v>49</v>
      </c>
      <c r="I123" s="2" t="s">
        <v>50</v>
      </c>
      <c r="J123" s="25">
        <v>1</v>
      </c>
      <c r="K123" s="1"/>
      <c r="L123" s="1">
        <v>1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26">
        <v>17558.849999999999</v>
      </c>
      <c r="X123" s="27">
        <f t="shared" si="1"/>
        <v>17558.849999999999</v>
      </c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</row>
    <row r="124" spans="1:34" ht="40.799999999999997" x14ac:dyDescent="0.2">
      <c r="A124" s="23">
        <v>116</v>
      </c>
      <c r="B124" s="24">
        <v>1</v>
      </c>
      <c r="C124" s="2" t="s">
        <v>168</v>
      </c>
      <c r="D124" s="3" t="s">
        <v>168</v>
      </c>
      <c r="E124" s="3" t="s">
        <v>53</v>
      </c>
      <c r="F124" s="2" t="s">
        <v>38</v>
      </c>
      <c r="G124" s="2" t="s">
        <v>49</v>
      </c>
      <c r="H124" s="2" t="s">
        <v>49</v>
      </c>
      <c r="I124" s="2" t="s">
        <v>50</v>
      </c>
      <c r="J124" s="25">
        <v>1</v>
      </c>
      <c r="K124" s="1"/>
      <c r="L124" s="1"/>
      <c r="M124" s="1"/>
      <c r="N124" s="1">
        <v>1</v>
      </c>
      <c r="O124" s="1"/>
      <c r="P124" s="1"/>
      <c r="Q124" s="1"/>
      <c r="R124" s="1"/>
      <c r="S124" s="1"/>
      <c r="T124" s="1"/>
      <c r="U124" s="1"/>
      <c r="V124" s="1"/>
      <c r="W124" s="26">
        <v>1620.7</v>
      </c>
      <c r="X124" s="27">
        <f t="shared" si="1"/>
        <v>1620.7</v>
      </c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</row>
    <row r="125" spans="1:34" ht="40.799999999999997" x14ac:dyDescent="0.2">
      <c r="A125" s="23">
        <v>117</v>
      </c>
      <c r="B125" s="24">
        <v>1</v>
      </c>
      <c r="C125" s="2" t="s">
        <v>169</v>
      </c>
      <c r="D125" s="3" t="s">
        <v>169</v>
      </c>
      <c r="E125" s="3" t="s">
        <v>53</v>
      </c>
      <c r="F125" s="2" t="s">
        <v>38</v>
      </c>
      <c r="G125" s="2" t="s">
        <v>49</v>
      </c>
      <c r="H125" s="2" t="s">
        <v>49</v>
      </c>
      <c r="I125" s="2" t="s">
        <v>50</v>
      </c>
      <c r="J125" s="25">
        <v>2</v>
      </c>
      <c r="K125" s="1"/>
      <c r="L125" s="1">
        <v>2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26">
        <v>9520.59</v>
      </c>
      <c r="X125" s="27">
        <f t="shared" si="1"/>
        <v>19041.18</v>
      </c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</row>
    <row r="126" spans="1:34" ht="40.799999999999997" x14ac:dyDescent="0.2">
      <c r="A126" s="23">
        <v>118</v>
      </c>
      <c r="B126" s="24">
        <v>1</v>
      </c>
      <c r="C126" s="2" t="s">
        <v>170</v>
      </c>
      <c r="D126" s="3" t="s">
        <v>170</v>
      </c>
      <c r="E126" s="3" t="s">
        <v>53</v>
      </c>
      <c r="F126" s="2" t="s">
        <v>38</v>
      </c>
      <c r="G126" s="2" t="s">
        <v>49</v>
      </c>
      <c r="H126" s="2" t="s">
        <v>49</v>
      </c>
      <c r="I126" s="2" t="s">
        <v>50</v>
      </c>
      <c r="J126" s="25">
        <v>1</v>
      </c>
      <c r="K126" s="1"/>
      <c r="L126" s="1">
        <v>1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26">
        <v>3155.03</v>
      </c>
      <c r="X126" s="27">
        <f t="shared" si="1"/>
        <v>3155.03</v>
      </c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</row>
    <row r="127" spans="1:34" ht="40.799999999999997" x14ac:dyDescent="0.2">
      <c r="A127" s="23">
        <v>119</v>
      </c>
      <c r="B127" s="24">
        <v>1</v>
      </c>
      <c r="C127" s="2" t="s">
        <v>171</v>
      </c>
      <c r="D127" s="3" t="s">
        <v>171</v>
      </c>
      <c r="E127" s="3" t="s">
        <v>53</v>
      </c>
      <c r="F127" s="2" t="s">
        <v>38</v>
      </c>
      <c r="G127" s="2" t="s">
        <v>49</v>
      </c>
      <c r="H127" s="2" t="s">
        <v>49</v>
      </c>
      <c r="I127" s="2" t="s">
        <v>50</v>
      </c>
      <c r="J127" s="25">
        <v>1</v>
      </c>
      <c r="K127" s="1"/>
      <c r="L127" s="1">
        <v>1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26">
        <v>3154.07</v>
      </c>
      <c r="X127" s="27">
        <f t="shared" si="1"/>
        <v>3154.07</v>
      </c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</row>
    <row r="128" spans="1:34" ht="40.799999999999997" x14ac:dyDescent="0.2">
      <c r="A128" s="23">
        <v>120</v>
      </c>
      <c r="B128" s="24">
        <v>1</v>
      </c>
      <c r="C128" s="2" t="s">
        <v>172</v>
      </c>
      <c r="D128" s="3" t="s">
        <v>172</v>
      </c>
      <c r="E128" s="3" t="s">
        <v>53</v>
      </c>
      <c r="F128" s="2" t="s">
        <v>38</v>
      </c>
      <c r="G128" s="2" t="s">
        <v>49</v>
      </c>
      <c r="H128" s="2" t="s">
        <v>49</v>
      </c>
      <c r="I128" s="2" t="s">
        <v>50</v>
      </c>
      <c r="J128" s="25">
        <v>2</v>
      </c>
      <c r="K128" s="1"/>
      <c r="L128" s="1">
        <v>1</v>
      </c>
      <c r="M128" s="1"/>
      <c r="N128" s="1">
        <v>1</v>
      </c>
      <c r="O128" s="1"/>
      <c r="P128" s="1"/>
      <c r="Q128" s="1"/>
      <c r="R128" s="1"/>
      <c r="S128" s="1"/>
      <c r="T128" s="1"/>
      <c r="U128" s="1"/>
      <c r="V128" s="1"/>
      <c r="W128" s="26">
        <v>4364.59</v>
      </c>
      <c r="X128" s="27">
        <f t="shared" si="1"/>
        <v>8729.18</v>
      </c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</row>
    <row r="129" spans="1:34" ht="40.799999999999997" x14ac:dyDescent="0.2">
      <c r="A129" s="23">
        <v>121</v>
      </c>
      <c r="B129" s="24">
        <v>1</v>
      </c>
      <c r="C129" s="2" t="s">
        <v>173</v>
      </c>
      <c r="D129" s="3" t="s">
        <v>173</v>
      </c>
      <c r="E129" s="3" t="s">
        <v>53</v>
      </c>
      <c r="F129" s="2" t="s">
        <v>38</v>
      </c>
      <c r="G129" s="2" t="s">
        <v>49</v>
      </c>
      <c r="H129" s="2" t="s">
        <v>49</v>
      </c>
      <c r="I129" s="2" t="s">
        <v>50</v>
      </c>
      <c r="J129" s="25">
        <v>4</v>
      </c>
      <c r="K129" s="1"/>
      <c r="L129" s="1">
        <v>3</v>
      </c>
      <c r="M129" s="1"/>
      <c r="N129" s="1">
        <v>1</v>
      </c>
      <c r="O129" s="1"/>
      <c r="P129" s="1"/>
      <c r="Q129" s="1"/>
      <c r="R129" s="1"/>
      <c r="S129" s="1"/>
      <c r="T129" s="1"/>
      <c r="U129" s="1"/>
      <c r="V129" s="1"/>
      <c r="W129" s="26">
        <v>448.53</v>
      </c>
      <c r="X129" s="27">
        <f t="shared" si="1"/>
        <v>1794.12</v>
      </c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</row>
    <row r="130" spans="1:34" ht="40.799999999999997" x14ac:dyDescent="0.2">
      <c r="A130" s="23">
        <v>122</v>
      </c>
      <c r="B130" s="24">
        <v>1</v>
      </c>
      <c r="C130" s="2" t="s">
        <v>174</v>
      </c>
      <c r="D130" s="3" t="s">
        <v>174</v>
      </c>
      <c r="E130" s="3" t="s">
        <v>53</v>
      </c>
      <c r="F130" s="2" t="s">
        <v>38</v>
      </c>
      <c r="G130" s="2" t="s">
        <v>49</v>
      </c>
      <c r="H130" s="2" t="s">
        <v>49</v>
      </c>
      <c r="I130" s="2" t="s">
        <v>50</v>
      </c>
      <c r="J130" s="25">
        <v>10</v>
      </c>
      <c r="K130" s="1"/>
      <c r="L130" s="1">
        <v>5</v>
      </c>
      <c r="M130" s="1"/>
      <c r="N130" s="1">
        <v>5</v>
      </c>
      <c r="O130" s="1"/>
      <c r="P130" s="1"/>
      <c r="Q130" s="1"/>
      <c r="R130" s="1"/>
      <c r="S130" s="1"/>
      <c r="T130" s="1"/>
      <c r="U130" s="1"/>
      <c r="V130" s="1"/>
      <c r="W130" s="26">
        <v>505.97</v>
      </c>
      <c r="X130" s="27">
        <f t="shared" si="1"/>
        <v>5059.7000000000007</v>
      </c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</row>
    <row r="131" spans="1:34" ht="40.799999999999997" x14ac:dyDescent="0.2">
      <c r="A131" s="23">
        <v>123</v>
      </c>
      <c r="B131" s="24">
        <v>1</v>
      </c>
      <c r="C131" s="2" t="s">
        <v>175</v>
      </c>
      <c r="D131" s="3" t="s">
        <v>175</v>
      </c>
      <c r="E131" s="3" t="s">
        <v>53</v>
      </c>
      <c r="F131" s="2" t="s">
        <v>38</v>
      </c>
      <c r="G131" s="2" t="s">
        <v>49</v>
      </c>
      <c r="H131" s="2" t="s">
        <v>49</v>
      </c>
      <c r="I131" s="2" t="s">
        <v>50</v>
      </c>
      <c r="J131" s="25">
        <v>2</v>
      </c>
      <c r="K131" s="1"/>
      <c r="L131" s="1"/>
      <c r="M131" s="1"/>
      <c r="N131" s="1">
        <v>2</v>
      </c>
      <c r="O131" s="1"/>
      <c r="P131" s="1"/>
      <c r="Q131" s="1"/>
      <c r="R131" s="1"/>
      <c r="S131" s="1"/>
      <c r="T131" s="1"/>
      <c r="U131" s="1"/>
      <c r="V131" s="1"/>
      <c r="W131" s="26">
        <v>1378.27</v>
      </c>
      <c r="X131" s="27">
        <f t="shared" si="1"/>
        <v>2756.54</v>
      </c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</row>
    <row r="132" spans="1:34" ht="40.799999999999997" x14ac:dyDescent="0.2">
      <c r="A132" s="23">
        <v>124</v>
      </c>
      <c r="B132" s="24">
        <v>1</v>
      </c>
      <c r="C132" s="2" t="s">
        <v>176</v>
      </c>
      <c r="D132" s="3" t="s">
        <v>176</v>
      </c>
      <c r="E132" s="3" t="s">
        <v>53</v>
      </c>
      <c r="F132" s="2" t="s">
        <v>38</v>
      </c>
      <c r="G132" s="2" t="s">
        <v>49</v>
      </c>
      <c r="H132" s="2" t="s">
        <v>49</v>
      </c>
      <c r="I132" s="2" t="s">
        <v>50</v>
      </c>
      <c r="J132" s="25">
        <v>9</v>
      </c>
      <c r="K132" s="1"/>
      <c r="L132" s="1">
        <v>6</v>
      </c>
      <c r="M132" s="1"/>
      <c r="N132" s="1">
        <v>3</v>
      </c>
      <c r="O132" s="1"/>
      <c r="P132" s="1"/>
      <c r="Q132" s="1"/>
      <c r="R132" s="1"/>
      <c r="S132" s="1"/>
      <c r="T132" s="1"/>
      <c r="U132" s="1"/>
      <c r="V132" s="1"/>
      <c r="W132" s="26">
        <v>956.31</v>
      </c>
      <c r="X132" s="27">
        <f t="shared" si="1"/>
        <v>8606.7899999999991</v>
      </c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</row>
    <row r="133" spans="1:34" ht="40.799999999999997" x14ac:dyDescent="0.2">
      <c r="A133" s="23">
        <v>125</v>
      </c>
      <c r="B133" s="24">
        <v>1</v>
      </c>
      <c r="C133" s="2" t="s">
        <v>177</v>
      </c>
      <c r="D133" s="3" t="s">
        <v>177</v>
      </c>
      <c r="E133" s="3" t="s">
        <v>53</v>
      </c>
      <c r="F133" s="2" t="s">
        <v>38</v>
      </c>
      <c r="G133" s="2" t="s">
        <v>49</v>
      </c>
      <c r="H133" s="2" t="s">
        <v>49</v>
      </c>
      <c r="I133" s="2" t="s">
        <v>50</v>
      </c>
      <c r="J133" s="25">
        <v>3</v>
      </c>
      <c r="K133" s="1"/>
      <c r="L133" s="1">
        <v>3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26">
        <v>432.65</v>
      </c>
      <c r="X133" s="27">
        <f t="shared" si="1"/>
        <v>1297.9499999999998</v>
      </c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</row>
    <row r="134" spans="1:34" ht="40.799999999999997" x14ac:dyDescent="0.2">
      <c r="A134" s="23">
        <v>126</v>
      </c>
      <c r="B134" s="24">
        <v>1</v>
      </c>
      <c r="C134" s="2" t="s">
        <v>178</v>
      </c>
      <c r="D134" s="3" t="s">
        <v>178</v>
      </c>
      <c r="E134" s="3" t="s">
        <v>53</v>
      </c>
      <c r="F134" s="2" t="s">
        <v>38</v>
      </c>
      <c r="G134" s="2" t="s">
        <v>49</v>
      </c>
      <c r="H134" s="2" t="s">
        <v>49</v>
      </c>
      <c r="I134" s="2" t="s">
        <v>50</v>
      </c>
      <c r="J134" s="25">
        <v>6</v>
      </c>
      <c r="K134" s="1"/>
      <c r="L134" s="1">
        <v>4</v>
      </c>
      <c r="M134" s="1"/>
      <c r="N134" s="1">
        <v>2</v>
      </c>
      <c r="O134" s="1"/>
      <c r="P134" s="1"/>
      <c r="Q134" s="1"/>
      <c r="R134" s="1"/>
      <c r="S134" s="1"/>
      <c r="T134" s="1"/>
      <c r="U134" s="1"/>
      <c r="V134" s="1"/>
      <c r="W134" s="26">
        <v>438.98</v>
      </c>
      <c r="X134" s="27">
        <f t="shared" si="1"/>
        <v>2633.88</v>
      </c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</row>
    <row r="135" spans="1:34" ht="40.799999999999997" x14ac:dyDescent="0.2">
      <c r="A135" s="23">
        <v>127</v>
      </c>
      <c r="B135" s="24">
        <v>1</v>
      </c>
      <c r="C135" s="2" t="s">
        <v>179</v>
      </c>
      <c r="D135" s="3" t="s">
        <v>179</v>
      </c>
      <c r="E135" s="3" t="s">
        <v>53</v>
      </c>
      <c r="F135" s="2" t="s">
        <v>38</v>
      </c>
      <c r="G135" s="2" t="s">
        <v>49</v>
      </c>
      <c r="H135" s="2" t="s">
        <v>49</v>
      </c>
      <c r="I135" s="2" t="s">
        <v>50</v>
      </c>
      <c r="J135" s="25">
        <v>14</v>
      </c>
      <c r="K135" s="1"/>
      <c r="L135" s="1">
        <v>8</v>
      </c>
      <c r="M135" s="1"/>
      <c r="N135" s="1">
        <v>6</v>
      </c>
      <c r="O135" s="1"/>
      <c r="P135" s="1"/>
      <c r="Q135" s="1"/>
      <c r="R135" s="1"/>
      <c r="S135" s="1"/>
      <c r="T135" s="1"/>
      <c r="U135" s="1"/>
      <c r="V135" s="1"/>
      <c r="W135" s="26">
        <v>439.77</v>
      </c>
      <c r="X135" s="27">
        <f t="shared" si="1"/>
        <v>6156.78</v>
      </c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</row>
    <row r="136" spans="1:34" ht="40.799999999999997" x14ac:dyDescent="0.2">
      <c r="A136" s="23">
        <v>128</v>
      </c>
      <c r="B136" s="24">
        <v>1</v>
      </c>
      <c r="C136" s="2" t="s">
        <v>180</v>
      </c>
      <c r="D136" s="3" t="s">
        <v>180</v>
      </c>
      <c r="E136" s="3" t="s">
        <v>53</v>
      </c>
      <c r="F136" s="2" t="s">
        <v>38</v>
      </c>
      <c r="G136" s="2" t="s">
        <v>49</v>
      </c>
      <c r="H136" s="2" t="s">
        <v>49</v>
      </c>
      <c r="I136" s="2" t="s">
        <v>50</v>
      </c>
      <c r="J136" s="25">
        <v>14</v>
      </c>
      <c r="K136" s="1"/>
      <c r="L136" s="1">
        <v>8</v>
      </c>
      <c r="M136" s="1"/>
      <c r="N136" s="1">
        <v>6</v>
      </c>
      <c r="O136" s="1"/>
      <c r="P136" s="1"/>
      <c r="Q136" s="1"/>
      <c r="R136" s="1"/>
      <c r="S136" s="1"/>
      <c r="T136" s="1"/>
      <c r="U136" s="1"/>
      <c r="V136" s="1"/>
      <c r="W136" s="26">
        <v>515.1</v>
      </c>
      <c r="X136" s="27">
        <f t="shared" si="1"/>
        <v>7211.4000000000005</v>
      </c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</row>
    <row r="137" spans="1:34" ht="40.799999999999997" x14ac:dyDescent="0.2">
      <c r="A137" s="23">
        <v>129</v>
      </c>
      <c r="B137" s="24">
        <v>1</v>
      </c>
      <c r="C137" s="2" t="s">
        <v>181</v>
      </c>
      <c r="D137" s="3" t="s">
        <v>181</v>
      </c>
      <c r="E137" s="3" t="s">
        <v>53</v>
      </c>
      <c r="F137" s="2" t="s">
        <v>38</v>
      </c>
      <c r="G137" s="2" t="s">
        <v>49</v>
      </c>
      <c r="H137" s="2" t="s">
        <v>49</v>
      </c>
      <c r="I137" s="2" t="s">
        <v>50</v>
      </c>
      <c r="J137" s="25">
        <v>2</v>
      </c>
      <c r="K137" s="1"/>
      <c r="L137" s="1">
        <v>1</v>
      </c>
      <c r="M137" s="1"/>
      <c r="N137" s="1">
        <v>1</v>
      </c>
      <c r="O137" s="1"/>
      <c r="P137" s="1"/>
      <c r="Q137" s="1"/>
      <c r="R137" s="1"/>
      <c r="S137" s="1"/>
      <c r="T137" s="1"/>
      <c r="U137" s="1"/>
      <c r="V137" s="1"/>
      <c r="W137" s="26">
        <v>744.18</v>
      </c>
      <c r="X137" s="27">
        <f t="shared" si="1"/>
        <v>1488.36</v>
      </c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</row>
    <row r="138" spans="1:34" ht="40.799999999999997" x14ac:dyDescent="0.2">
      <c r="A138" s="23">
        <v>130</v>
      </c>
      <c r="B138" s="24">
        <v>1</v>
      </c>
      <c r="C138" s="2" t="s">
        <v>182</v>
      </c>
      <c r="D138" s="3" t="s">
        <v>182</v>
      </c>
      <c r="E138" s="3" t="s">
        <v>53</v>
      </c>
      <c r="F138" s="2" t="s">
        <v>38</v>
      </c>
      <c r="G138" s="2" t="s">
        <v>49</v>
      </c>
      <c r="H138" s="2" t="s">
        <v>49</v>
      </c>
      <c r="I138" s="2" t="s">
        <v>50</v>
      </c>
      <c r="J138" s="25">
        <v>15</v>
      </c>
      <c r="K138" s="1"/>
      <c r="L138" s="1">
        <v>9</v>
      </c>
      <c r="M138" s="1"/>
      <c r="N138" s="1">
        <v>6</v>
      </c>
      <c r="O138" s="1"/>
      <c r="P138" s="1"/>
      <c r="Q138" s="1"/>
      <c r="R138" s="1"/>
      <c r="S138" s="1"/>
      <c r="T138" s="1"/>
      <c r="U138" s="1"/>
      <c r="V138" s="1"/>
      <c r="W138" s="26">
        <v>1202.04</v>
      </c>
      <c r="X138" s="27">
        <f t="shared" ref="X138:X154" si="2">J138*W138</f>
        <v>18030.599999999999</v>
      </c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</row>
    <row r="139" spans="1:34" ht="40.799999999999997" x14ac:dyDescent="0.2">
      <c r="A139" s="23">
        <v>131</v>
      </c>
      <c r="B139" s="24">
        <v>1</v>
      </c>
      <c r="C139" s="2" t="s">
        <v>183</v>
      </c>
      <c r="D139" s="3" t="s">
        <v>183</v>
      </c>
      <c r="E139" s="3" t="s">
        <v>53</v>
      </c>
      <c r="F139" s="2" t="s">
        <v>38</v>
      </c>
      <c r="G139" s="2" t="s">
        <v>49</v>
      </c>
      <c r="H139" s="2" t="s">
        <v>49</v>
      </c>
      <c r="I139" s="2" t="s">
        <v>50</v>
      </c>
      <c r="J139" s="25">
        <v>10</v>
      </c>
      <c r="K139" s="1"/>
      <c r="L139" s="1">
        <v>10</v>
      </c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26">
        <v>1465.49</v>
      </c>
      <c r="X139" s="27">
        <f t="shared" si="2"/>
        <v>14654.9</v>
      </c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</row>
    <row r="140" spans="1:34" ht="40.799999999999997" x14ac:dyDescent="0.2">
      <c r="A140" s="23">
        <v>132</v>
      </c>
      <c r="B140" s="24">
        <v>1</v>
      </c>
      <c r="C140" s="2" t="s">
        <v>184</v>
      </c>
      <c r="D140" s="3" t="s">
        <v>184</v>
      </c>
      <c r="E140" s="3" t="s">
        <v>53</v>
      </c>
      <c r="F140" s="2" t="s">
        <v>38</v>
      </c>
      <c r="G140" s="2" t="s">
        <v>49</v>
      </c>
      <c r="H140" s="2" t="s">
        <v>49</v>
      </c>
      <c r="I140" s="2" t="s">
        <v>50</v>
      </c>
      <c r="J140" s="25">
        <v>10</v>
      </c>
      <c r="K140" s="1"/>
      <c r="L140" s="1">
        <v>4</v>
      </c>
      <c r="M140" s="1"/>
      <c r="N140" s="1">
        <v>6</v>
      </c>
      <c r="O140" s="1"/>
      <c r="P140" s="1"/>
      <c r="Q140" s="1"/>
      <c r="R140" s="1"/>
      <c r="S140" s="1"/>
      <c r="T140" s="1"/>
      <c r="U140" s="1"/>
      <c r="V140" s="1"/>
      <c r="W140" s="26">
        <v>1171.08</v>
      </c>
      <c r="X140" s="27">
        <f t="shared" si="2"/>
        <v>11710.8</v>
      </c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</row>
    <row r="141" spans="1:34" ht="51" x14ac:dyDescent="0.2">
      <c r="A141" s="23">
        <v>133</v>
      </c>
      <c r="B141" s="24">
        <v>1</v>
      </c>
      <c r="C141" s="2" t="s">
        <v>185</v>
      </c>
      <c r="D141" s="3" t="s">
        <v>185</v>
      </c>
      <c r="E141" s="3" t="s">
        <v>53</v>
      </c>
      <c r="F141" s="2" t="s">
        <v>38</v>
      </c>
      <c r="G141" s="2" t="s">
        <v>49</v>
      </c>
      <c r="H141" s="2" t="s">
        <v>49</v>
      </c>
      <c r="I141" s="2" t="s">
        <v>50</v>
      </c>
      <c r="J141" s="25">
        <v>10</v>
      </c>
      <c r="K141" s="1"/>
      <c r="L141" s="1"/>
      <c r="M141" s="1"/>
      <c r="N141" s="1">
        <v>10</v>
      </c>
      <c r="O141" s="1"/>
      <c r="P141" s="1"/>
      <c r="Q141" s="1"/>
      <c r="R141" s="1"/>
      <c r="S141" s="1"/>
      <c r="T141" s="1"/>
      <c r="U141" s="1"/>
      <c r="V141" s="1"/>
      <c r="W141" s="26">
        <v>283.62</v>
      </c>
      <c r="X141" s="27">
        <f t="shared" si="2"/>
        <v>2836.2</v>
      </c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</row>
    <row r="142" spans="1:34" ht="40.799999999999997" x14ac:dyDescent="0.2">
      <c r="A142" s="23">
        <v>134</v>
      </c>
      <c r="B142" s="24">
        <v>1</v>
      </c>
      <c r="C142" s="2" t="s">
        <v>186</v>
      </c>
      <c r="D142" s="3" t="s">
        <v>186</v>
      </c>
      <c r="E142" s="3" t="s">
        <v>53</v>
      </c>
      <c r="F142" s="2" t="s">
        <v>38</v>
      </c>
      <c r="G142" s="2" t="s">
        <v>49</v>
      </c>
      <c r="H142" s="2" t="s">
        <v>49</v>
      </c>
      <c r="I142" s="2" t="s">
        <v>50</v>
      </c>
      <c r="J142" s="25">
        <v>8</v>
      </c>
      <c r="K142" s="1"/>
      <c r="L142" s="1">
        <v>8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26">
        <v>282.37</v>
      </c>
      <c r="X142" s="27">
        <f t="shared" si="2"/>
        <v>2258.96</v>
      </c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</row>
    <row r="143" spans="1:34" ht="40.799999999999997" x14ac:dyDescent="0.2">
      <c r="A143" s="23">
        <v>135</v>
      </c>
      <c r="B143" s="24">
        <v>1</v>
      </c>
      <c r="C143" s="2" t="s">
        <v>187</v>
      </c>
      <c r="D143" s="3" t="s">
        <v>187</v>
      </c>
      <c r="E143" s="3" t="s">
        <v>53</v>
      </c>
      <c r="F143" s="2" t="s">
        <v>38</v>
      </c>
      <c r="G143" s="2" t="s">
        <v>49</v>
      </c>
      <c r="H143" s="2" t="s">
        <v>49</v>
      </c>
      <c r="I143" s="2" t="s">
        <v>50</v>
      </c>
      <c r="J143" s="25">
        <v>8</v>
      </c>
      <c r="K143" s="1"/>
      <c r="L143" s="1">
        <v>5</v>
      </c>
      <c r="M143" s="1"/>
      <c r="N143" s="1">
        <v>3</v>
      </c>
      <c r="O143" s="1"/>
      <c r="P143" s="1"/>
      <c r="Q143" s="1"/>
      <c r="R143" s="1"/>
      <c r="S143" s="1"/>
      <c r="T143" s="1"/>
      <c r="U143" s="1"/>
      <c r="V143" s="1"/>
      <c r="W143" s="26">
        <v>1172.6199999999999</v>
      </c>
      <c r="X143" s="27">
        <f t="shared" si="2"/>
        <v>9380.9599999999991</v>
      </c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</row>
    <row r="144" spans="1:34" ht="40.799999999999997" x14ac:dyDescent="0.2">
      <c r="A144" s="23">
        <v>136</v>
      </c>
      <c r="B144" s="24">
        <v>1</v>
      </c>
      <c r="C144" s="2" t="s">
        <v>188</v>
      </c>
      <c r="D144" s="3" t="s">
        <v>188</v>
      </c>
      <c r="E144" s="3" t="s">
        <v>53</v>
      </c>
      <c r="F144" s="2" t="s">
        <v>38</v>
      </c>
      <c r="G144" s="2" t="s">
        <v>49</v>
      </c>
      <c r="H144" s="2" t="s">
        <v>49</v>
      </c>
      <c r="I144" s="2" t="s">
        <v>50</v>
      </c>
      <c r="J144" s="25">
        <v>1</v>
      </c>
      <c r="K144" s="1"/>
      <c r="L144" s="1">
        <v>1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26">
        <v>2536.48</v>
      </c>
      <c r="X144" s="27">
        <f t="shared" si="2"/>
        <v>2536.48</v>
      </c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</row>
    <row r="145" spans="1:34" ht="40.799999999999997" x14ac:dyDescent="0.2">
      <c r="A145" s="23">
        <v>137</v>
      </c>
      <c r="B145" s="24">
        <v>1</v>
      </c>
      <c r="C145" s="2" t="s">
        <v>189</v>
      </c>
      <c r="D145" s="3" t="s">
        <v>189</v>
      </c>
      <c r="E145" s="3" t="s">
        <v>53</v>
      </c>
      <c r="F145" s="2" t="s">
        <v>38</v>
      </c>
      <c r="G145" s="2" t="s">
        <v>49</v>
      </c>
      <c r="H145" s="2" t="s">
        <v>49</v>
      </c>
      <c r="I145" s="2" t="s">
        <v>50</v>
      </c>
      <c r="J145" s="25">
        <v>1</v>
      </c>
      <c r="K145" s="1"/>
      <c r="L145" s="1">
        <v>1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26">
        <v>1934.15</v>
      </c>
      <c r="X145" s="27">
        <f t="shared" si="2"/>
        <v>1934.15</v>
      </c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</row>
    <row r="146" spans="1:34" ht="40.799999999999997" x14ac:dyDescent="0.2">
      <c r="A146" s="23">
        <v>138</v>
      </c>
      <c r="B146" s="24">
        <v>1</v>
      </c>
      <c r="C146" s="2" t="s">
        <v>190</v>
      </c>
      <c r="D146" s="3" t="s">
        <v>190</v>
      </c>
      <c r="E146" s="3" t="s">
        <v>53</v>
      </c>
      <c r="F146" s="2" t="s">
        <v>38</v>
      </c>
      <c r="G146" s="2" t="s">
        <v>49</v>
      </c>
      <c r="H146" s="2" t="s">
        <v>49</v>
      </c>
      <c r="I146" s="2" t="s">
        <v>50</v>
      </c>
      <c r="J146" s="25">
        <v>2</v>
      </c>
      <c r="K146" s="1"/>
      <c r="L146" s="1">
        <v>2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26">
        <v>4224.3599999999997</v>
      </c>
      <c r="X146" s="27">
        <f t="shared" si="2"/>
        <v>8448.7199999999993</v>
      </c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</row>
    <row r="147" spans="1:34" ht="40.799999999999997" x14ac:dyDescent="0.2">
      <c r="A147" s="23">
        <v>139</v>
      </c>
      <c r="B147" s="24">
        <v>1</v>
      </c>
      <c r="C147" s="2" t="s">
        <v>191</v>
      </c>
      <c r="D147" s="3" t="s">
        <v>191</v>
      </c>
      <c r="E147" s="3" t="s">
        <v>53</v>
      </c>
      <c r="F147" s="2" t="s">
        <v>38</v>
      </c>
      <c r="G147" s="2" t="s">
        <v>49</v>
      </c>
      <c r="H147" s="2" t="s">
        <v>49</v>
      </c>
      <c r="I147" s="2" t="s">
        <v>50</v>
      </c>
      <c r="J147" s="25">
        <v>2</v>
      </c>
      <c r="K147" s="1"/>
      <c r="L147" s="1"/>
      <c r="M147" s="1"/>
      <c r="N147" s="1">
        <v>2</v>
      </c>
      <c r="O147" s="1"/>
      <c r="P147" s="1"/>
      <c r="Q147" s="1"/>
      <c r="R147" s="1"/>
      <c r="S147" s="1"/>
      <c r="T147" s="1"/>
      <c r="U147" s="1"/>
      <c r="V147" s="1"/>
      <c r="W147" s="26">
        <v>10819.91</v>
      </c>
      <c r="X147" s="27">
        <f t="shared" si="2"/>
        <v>21639.82</v>
      </c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</row>
    <row r="148" spans="1:34" ht="40.799999999999997" x14ac:dyDescent="0.2">
      <c r="A148" s="23">
        <v>140</v>
      </c>
      <c r="B148" s="24">
        <v>1</v>
      </c>
      <c r="C148" s="2" t="s">
        <v>192</v>
      </c>
      <c r="D148" s="3" t="s">
        <v>192</v>
      </c>
      <c r="E148" s="3" t="s">
        <v>53</v>
      </c>
      <c r="F148" s="2" t="s">
        <v>38</v>
      </c>
      <c r="G148" s="2" t="s">
        <v>49</v>
      </c>
      <c r="H148" s="2" t="s">
        <v>49</v>
      </c>
      <c r="I148" s="2" t="s">
        <v>50</v>
      </c>
      <c r="J148" s="25">
        <v>16</v>
      </c>
      <c r="K148" s="1"/>
      <c r="L148" s="1">
        <v>16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26">
        <v>2296.7800000000002</v>
      </c>
      <c r="X148" s="27">
        <f t="shared" si="2"/>
        <v>36748.480000000003</v>
      </c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</row>
    <row r="149" spans="1:34" ht="40.799999999999997" x14ac:dyDescent="0.2">
      <c r="A149" s="23">
        <v>141</v>
      </c>
      <c r="B149" s="24">
        <v>1</v>
      </c>
      <c r="C149" s="2" t="s">
        <v>193</v>
      </c>
      <c r="D149" s="3" t="s">
        <v>193</v>
      </c>
      <c r="E149" s="3" t="s">
        <v>53</v>
      </c>
      <c r="F149" s="2" t="s">
        <v>38</v>
      </c>
      <c r="G149" s="2" t="s">
        <v>49</v>
      </c>
      <c r="H149" s="2" t="s">
        <v>49</v>
      </c>
      <c r="I149" s="2" t="s">
        <v>50</v>
      </c>
      <c r="J149" s="25">
        <v>35</v>
      </c>
      <c r="K149" s="1"/>
      <c r="L149" s="1">
        <v>35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26">
        <v>5334.27</v>
      </c>
      <c r="X149" s="27">
        <f t="shared" si="2"/>
        <v>186699.45</v>
      </c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</row>
    <row r="150" spans="1:34" ht="40.799999999999997" x14ac:dyDescent="0.2">
      <c r="A150" s="23">
        <v>142</v>
      </c>
      <c r="B150" s="24">
        <v>1</v>
      </c>
      <c r="C150" s="2" t="s">
        <v>194</v>
      </c>
      <c r="D150" s="3" t="s">
        <v>194</v>
      </c>
      <c r="E150" s="3" t="s">
        <v>53</v>
      </c>
      <c r="F150" s="2" t="s">
        <v>38</v>
      </c>
      <c r="G150" s="2" t="s">
        <v>49</v>
      </c>
      <c r="H150" s="2" t="s">
        <v>49</v>
      </c>
      <c r="I150" s="2" t="s">
        <v>50</v>
      </c>
      <c r="J150" s="25">
        <v>5</v>
      </c>
      <c r="K150" s="1"/>
      <c r="L150" s="1">
        <v>5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26">
        <v>1140.08</v>
      </c>
      <c r="X150" s="27">
        <f t="shared" si="2"/>
        <v>5700.4</v>
      </c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</row>
    <row r="151" spans="1:34" ht="40.799999999999997" x14ac:dyDescent="0.2">
      <c r="A151" s="23">
        <v>143</v>
      </c>
      <c r="B151" s="24">
        <v>1</v>
      </c>
      <c r="C151" s="2" t="s">
        <v>195</v>
      </c>
      <c r="D151" s="3" t="s">
        <v>195</v>
      </c>
      <c r="E151" s="3" t="s">
        <v>53</v>
      </c>
      <c r="F151" s="2" t="s">
        <v>38</v>
      </c>
      <c r="G151" s="2" t="s">
        <v>49</v>
      </c>
      <c r="H151" s="2" t="s">
        <v>49</v>
      </c>
      <c r="I151" s="2" t="s">
        <v>50</v>
      </c>
      <c r="J151" s="25">
        <v>5</v>
      </c>
      <c r="K151" s="1"/>
      <c r="L151" s="1">
        <v>5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26">
        <v>925.83</v>
      </c>
      <c r="X151" s="27">
        <f t="shared" si="2"/>
        <v>4629.1500000000005</v>
      </c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</row>
    <row r="152" spans="1:34" ht="40.799999999999997" x14ac:dyDescent="0.2">
      <c r="A152" s="23">
        <v>144</v>
      </c>
      <c r="B152" s="24">
        <v>1</v>
      </c>
      <c r="C152" s="2" t="s">
        <v>196</v>
      </c>
      <c r="D152" s="3" t="s">
        <v>196</v>
      </c>
      <c r="E152" s="3" t="s">
        <v>53</v>
      </c>
      <c r="F152" s="2" t="s">
        <v>38</v>
      </c>
      <c r="G152" s="2" t="s">
        <v>49</v>
      </c>
      <c r="H152" s="2" t="s">
        <v>49</v>
      </c>
      <c r="I152" s="2" t="s">
        <v>50</v>
      </c>
      <c r="J152" s="25">
        <v>24</v>
      </c>
      <c r="K152" s="1"/>
      <c r="L152" s="1"/>
      <c r="M152" s="1"/>
      <c r="N152" s="1">
        <v>24</v>
      </c>
      <c r="O152" s="1"/>
      <c r="P152" s="1"/>
      <c r="Q152" s="1"/>
      <c r="R152" s="1"/>
      <c r="S152" s="1"/>
      <c r="T152" s="1"/>
      <c r="U152" s="1"/>
      <c r="V152" s="1"/>
      <c r="W152" s="26">
        <v>874.47</v>
      </c>
      <c r="X152" s="27">
        <f t="shared" si="2"/>
        <v>20987.279999999999</v>
      </c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</row>
    <row r="153" spans="1:34" ht="40.799999999999997" x14ac:dyDescent="0.2">
      <c r="A153" s="23">
        <v>145</v>
      </c>
      <c r="B153" s="24">
        <v>1</v>
      </c>
      <c r="C153" s="2" t="s">
        <v>197</v>
      </c>
      <c r="D153" s="3" t="s">
        <v>197</v>
      </c>
      <c r="E153" s="3" t="s">
        <v>53</v>
      </c>
      <c r="F153" s="2" t="s">
        <v>38</v>
      </c>
      <c r="G153" s="2" t="s">
        <v>49</v>
      </c>
      <c r="H153" s="2" t="s">
        <v>49</v>
      </c>
      <c r="I153" s="2" t="s">
        <v>50</v>
      </c>
      <c r="J153" s="25">
        <v>2</v>
      </c>
      <c r="K153" s="1"/>
      <c r="L153" s="1">
        <v>2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26">
        <v>12461.48</v>
      </c>
      <c r="X153" s="27">
        <f t="shared" si="2"/>
        <v>24922.959999999999</v>
      </c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</row>
    <row r="154" spans="1:34" ht="40.799999999999997" x14ac:dyDescent="0.2">
      <c r="A154" s="23">
        <v>146</v>
      </c>
      <c r="B154" s="24">
        <v>1</v>
      </c>
      <c r="C154" s="2" t="s">
        <v>198</v>
      </c>
      <c r="D154" s="3" t="s">
        <v>198</v>
      </c>
      <c r="E154" s="3" t="s">
        <v>53</v>
      </c>
      <c r="F154" s="2" t="s">
        <v>38</v>
      </c>
      <c r="G154" s="2" t="s">
        <v>49</v>
      </c>
      <c r="H154" s="2" t="s">
        <v>49</v>
      </c>
      <c r="I154" s="2" t="s">
        <v>50</v>
      </c>
      <c r="J154" s="25">
        <v>20</v>
      </c>
      <c r="K154" s="1"/>
      <c r="L154" s="1">
        <v>20</v>
      </c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26">
        <v>827.02</v>
      </c>
      <c r="X154" s="27">
        <f t="shared" si="2"/>
        <v>16540.400000000001</v>
      </c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</row>
    <row r="155" spans="1:34" s="33" customFormat="1" ht="38.4" customHeight="1" x14ac:dyDescent="0.2">
      <c r="A155" s="29" t="s">
        <v>39</v>
      </c>
      <c r="B155" s="29"/>
      <c r="C155" s="29"/>
      <c r="D155" s="29"/>
      <c r="E155" s="29"/>
      <c r="F155" s="29"/>
      <c r="G155" s="29"/>
      <c r="H155" s="29"/>
      <c r="I155" s="29"/>
      <c r="J155" s="30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2">
        <f>SUM(X9:X154)</f>
        <v>2282591.0199999996</v>
      </c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</row>
    <row r="156" spans="1:34" ht="13.05" customHeight="1" x14ac:dyDescent="0.2"/>
    <row r="157" spans="1:34" ht="84" customHeight="1" x14ac:dyDescent="0.2">
      <c r="A157" s="34" t="s">
        <v>40</v>
      </c>
      <c r="B157" s="35"/>
      <c r="C157" s="36" t="s">
        <v>41</v>
      </c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</row>
    <row r="158" spans="1:34" s="5" customFormat="1" ht="37.049999999999997" customHeight="1" x14ac:dyDescent="0.2">
      <c r="A158" s="37" t="s">
        <v>42</v>
      </c>
      <c r="B158" s="38"/>
      <c r="C158" s="38" t="s">
        <v>43</v>
      </c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</row>
    <row r="159" spans="1:34" s="5" customFormat="1" ht="22.05" customHeight="1" x14ac:dyDescent="0.25">
      <c r="A159" s="39"/>
      <c r="B159" s="40"/>
      <c r="C159" s="41" t="s">
        <v>199</v>
      </c>
      <c r="D159" s="41"/>
      <c r="E159" s="41"/>
      <c r="F159" s="41"/>
      <c r="G159" s="41"/>
      <c r="H159" s="41"/>
      <c r="I159" s="42" t="s">
        <v>44</v>
      </c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</row>
    <row r="160" spans="1:34" s="5" customFormat="1" ht="22.05" customHeight="1" x14ac:dyDescent="0.2">
      <c r="A160" s="39"/>
      <c r="B160" s="40"/>
      <c r="C160" s="43" t="s">
        <v>200</v>
      </c>
      <c r="D160" s="43"/>
      <c r="E160" s="43"/>
      <c r="F160" s="43"/>
      <c r="G160" s="43"/>
      <c r="H160" s="43"/>
      <c r="I160" s="44" t="s">
        <v>44</v>
      </c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</row>
    <row r="161" spans="1:33" s="5" customFormat="1" ht="57" customHeight="1" x14ac:dyDescent="0.2">
      <c r="A161" s="45"/>
      <c r="B161" s="46"/>
      <c r="C161" s="46" t="s">
        <v>45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</row>
    <row r="162" spans="1:33" ht="15" customHeight="1" x14ac:dyDescent="0.2"/>
    <row r="163" spans="1:33" ht="15" customHeight="1" x14ac:dyDescent="0.2"/>
    <row r="164" spans="1:33" ht="15" customHeight="1" x14ac:dyDescent="0.2"/>
    <row r="165" spans="1:33" ht="15" customHeight="1" x14ac:dyDescent="0.2"/>
    <row r="166" spans="1:33" ht="15" customHeight="1" x14ac:dyDescent="0.2">
      <c r="B166" s="47"/>
      <c r="C166" s="47"/>
      <c r="D166" s="47"/>
      <c r="E166" s="48" t="s">
        <v>46</v>
      </c>
    </row>
    <row r="167" spans="1:33" ht="15" customHeight="1" x14ac:dyDescent="0.2"/>
    <row r="168" spans="1:33" ht="15" customHeight="1" x14ac:dyDescent="0.2">
      <c r="B168" s="47"/>
      <c r="C168" s="47"/>
      <c r="D168" s="47"/>
    </row>
    <row r="169" spans="1:33" ht="15" customHeight="1" x14ac:dyDescent="0.2"/>
    <row r="170" spans="1:33" ht="15" customHeight="1" x14ac:dyDescent="0.2">
      <c r="B170" s="47"/>
      <c r="C170" s="47"/>
      <c r="D170" s="47"/>
      <c r="E170" s="49" t="s">
        <v>47</v>
      </c>
    </row>
    <row r="171" spans="1:33" ht="15" customHeight="1" x14ac:dyDescent="0.2"/>
    <row r="172" spans="1:33" ht="15" customHeight="1" x14ac:dyDescent="0.2"/>
  </sheetData>
  <mergeCells count="15">
    <mergeCell ref="C157:AG157"/>
    <mergeCell ref="A158:A161"/>
    <mergeCell ref="B158:B161"/>
    <mergeCell ref="C158:AG158"/>
    <mergeCell ref="C159:H159"/>
    <mergeCell ref="I159:AG159"/>
    <mergeCell ref="C160:H160"/>
    <mergeCell ref="I160:AG160"/>
    <mergeCell ref="C161:AG161"/>
    <mergeCell ref="K7:V7"/>
    <mergeCell ref="Y7:AH7"/>
    <mergeCell ref="A155:I155"/>
    <mergeCell ref="C3:J3"/>
    <mergeCell ref="C4:J4"/>
    <mergeCell ref="C5:J5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2024-01-25T10:56:03Z</dcterms:created>
  <dcterms:modified xsi:type="dcterms:W3CDTF">2024-01-25T10:56:03Z</dcterms:modified>
</cp:coreProperties>
</file>